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docProps/custom.xml" ContentType="application/vnd.openxmlformats-officedocument.custom-properti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H:\IP-CEM for Rate Case\"/>
    </mc:Choice>
  </mc:AlternateContent>
  <xr:revisionPtr revIDLastSave="0" documentId="8_{99DED20B-634B-469E-B014-2EFE0A9A7AA3}" xr6:coauthVersionLast="47" xr6:coauthVersionMax="47" xr10:uidLastSave="{00000000-0000-0000-0000-000000000000}"/>
  <bookViews>
    <workbookView xWindow="-120" yWindow="-120" windowWidth="29040" windowHeight="1752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5" i="12" l="1"/>
  <c r="J75" i="12"/>
  <c r="I75" i="12"/>
  <c r="H75" i="12"/>
  <c r="G75" i="12"/>
  <c r="F75" i="12"/>
  <c r="G89" i="12"/>
  <c r="H89" i="12" s="1"/>
  <c r="I89" i="12" s="1"/>
  <c r="J89" i="12" s="1"/>
  <c r="K89" i="12" s="1"/>
  <c r="L89" i="12" s="1"/>
  <c r="M89" i="12" s="1"/>
  <c r="N89" i="12" s="1"/>
  <c r="O89" i="12" s="1"/>
  <c r="P89" i="12" s="1"/>
  <c r="Q89" i="12" s="1"/>
  <c r="R89" i="12" s="1"/>
  <c r="S89" i="12" s="1"/>
  <c r="T89" i="12" s="1"/>
  <c r="U89" i="12" s="1"/>
  <c r="V89" i="12" s="1"/>
  <c r="W89" i="12" s="1"/>
  <c r="X89" i="12" s="1"/>
  <c r="Y89" i="12" s="1"/>
  <c r="Z89" i="12" s="1"/>
  <c r="AA89" i="12" s="1"/>
  <c r="AB89" i="12" s="1"/>
  <c r="AC89" i="12" s="1"/>
  <c r="AD89" i="12" s="1"/>
  <c r="AE89" i="12" s="1"/>
  <c r="AF89" i="12" s="1"/>
  <c r="AG89" i="12" s="1"/>
  <c r="AH89" i="12" s="1"/>
  <c r="AI89" i="12" s="1"/>
  <c r="AJ89" i="12" s="1"/>
  <c r="AK89" i="12" s="1"/>
  <c r="AL89" i="12" s="1"/>
  <c r="AM89" i="12" s="1"/>
  <c r="AN89" i="12" s="1"/>
  <c r="AO89" i="12" s="1"/>
  <c r="AP89" i="12" s="1"/>
  <c r="E75" i="12" l="1"/>
  <c r="E80" i="12"/>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C8" i="30" s="1"/>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4"/>
  <c r="C17" i="33"/>
  <c r="C17" i="35"/>
  <c r="AF4" i="18" l="1"/>
  <c r="B43" i="34"/>
  <c r="B88" i="34"/>
  <c r="B43" i="35"/>
  <c r="B88" i="35"/>
  <c r="B43" i="33"/>
  <c r="B88" i="33"/>
  <c r="C8" i="33"/>
  <c r="C8" i="34"/>
  <c r="C8" i="35"/>
  <c r="DB18" i="34"/>
  <c r="J5" i="33"/>
  <c r="J7" i="33" s="1"/>
  <c r="L11" i="35"/>
  <c r="J5" i="35"/>
  <c r="J7" i="35" s="1"/>
  <c r="K11" i="34"/>
  <c r="J5" i="34"/>
  <c r="J7" i="34" s="1"/>
  <c r="L11" i="33"/>
  <c r="C18" i="33"/>
  <c r="C18" i="34"/>
  <c r="C18" i="35"/>
  <c r="AG4" i="18" l="1"/>
  <c r="B44" i="34"/>
  <c r="B89" i="34"/>
  <c r="B44" i="35"/>
  <c r="B89" i="35"/>
  <c r="B44" i="33"/>
  <c r="B89" i="33"/>
  <c r="DB19" i="34"/>
  <c r="K5" i="33"/>
  <c r="K7" i="33" s="1"/>
  <c r="K5" i="35"/>
  <c r="K7" i="35" s="1"/>
  <c r="M11" i="35"/>
  <c r="K5" i="34"/>
  <c r="K7" i="34" s="1"/>
  <c r="L11" i="34"/>
  <c r="M11" i="33"/>
  <c r="C19" i="34"/>
  <c r="C19" i="35"/>
  <c r="C19" i="33"/>
  <c r="AH4" i="18" l="1"/>
  <c r="B45" i="34"/>
  <c r="B90" i="34"/>
  <c r="B45" i="35"/>
  <c r="B90" i="35"/>
  <c r="B45" i="33"/>
  <c r="B90" i="33"/>
  <c r="DB20" i="34"/>
  <c r="L5" i="33"/>
  <c r="L7" i="33" s="1"/>
  <c r="L5" i="35"/>
  <c r="L7" i="35" s="1"/>
  <c r="N11" i="35"/>
  <c r="M11" i="34"/>
  <c r="L5" i="34"/>
  <c r="L7" i="34" s="1"/>
  <c r="N11" i="33"/>
  <c r="C20" i="33"/>
  <c r="C20" i="34"/>
  <c r="C20" i="35"/>
  <c r="AI4" i="18" l="1"/>
  <c r="B46" i="34"/>
  <c r="B91" i="34"/>
  <c r="B46" i="35"/>
  <c r="B91" i="35"/>
  <c r="B46" i="33"/>
  <c r="B91" i="33"/>
  <c r="DB21" i="34"/>
  <c r="M5" i="33"/>
  <c r="M7" i="33" s="1"/>
  <c r="M5" i="35"/>
  <c r="M7" i="35" s="1"/>
  <c r="O11" i="35"/>
  <c r="M5" i="34"/>
  <c r="M7" i="34" s="1"/>
  <c r="N11" i="34"/>
  <c r="O11" i="33"/>
  <c r="C21" i="35"/>
  <c r="C21" i="33"/>
  <c r="C21" i="34"/>
  <c r="AJ4" i="18" l="1"/>
  <c r="B47" i="34"/>
  <c r="B92" i="34"/>
  <c r="B47" i="35"/>
  <c r="B92" i="35"/>
  <c r="B47" i="33"/>
  <c r="B92" i="33"/>
  <c r="DB22" i="34"/>
  <c r="N5" i="33"/>
  <c r="N7" i="33" s="1"/>
  <c r="N5" i="35"/>
  <c r="N7" i="35" s="1"/>
  <c r="P11" i="35"/>
  <c r="O11" i="34"/>
  <c r="N5" i="34"/>
  <c r="N7" i="34" s="1"/>
  <c r="P11" i="33"/>
  <c r="C22" i="35"/>
  <c r="C22" i="33"/>
  <c r="C22" i="34"/>
  <c r="AK4" i="18" l="1"/>
  <c r="B48" i="34"/>
  <c r="B93" i="34"/>
  <c r="B48" i="35"/>
  <c r="B93" i="35"/>
  <c r="B48" i="33"/>
  <c r="B93" i="33"/>
  <c r="DB23" i="34"/>
  <c r="O5" i="33"/>
  <c r="O7" i="33" s="1"/>
  <c r="Q11" i="35"/>
  <c r="O5" i="35"/>
  <c r="O7" i="35" s="1"/>
  <c r="O5" i="34"/>
  <c r="O7" i="34" s="1"/>
  <c r="P11" i="34"/>
  <c r="Q11" i="33"/>
  <c r="C23" i="33"/>
  <c r="C23" i="34"/>
  <c r="C23" i="35"/>
  <c r="AL4" i="18" l="1"/>
  <c r="B49" i="34"/>
  <c r="B94" i="34"/>
  <c r="B49" i="35"/>
  <c r="B94" i="35"/>
  <c r="B49" i="33"/>
  <c r="B94" i="33"/>
  <c r="DB24" i="34"/>
  <c r="P5" i="33"/>
  <c r="P7" i="33" s="1"/>
  <c r="R11" i="35"/>
  <c r="P5" i="35"/>
  <c r="P7" i="35" s="1"/>
  <c r="Q11" i="34"/>
  <c r="P5" i="34"/>
  <c r="P7" i="34" s="1"/>
  <c r="R11" i="33"/>
  <c r="C24" i="33"/>
  <c r="C24" i="34"/>
  <c r="C24" i="35"/>
  <c r="AM4" i="18" l="1"/>
  <c r="B50" i="34"/>
  <c r="B95" i="34"/>
  <c r="B50" i="35"/>
  <c r="B95" i="35"/>
  <c r="B50" i="33"/>
  <c r="B95" i="33"/>
  <c r="DB25" i="34"/>
  <c r="Q5" i="33"/>
  <c r="Q7" i="33" s="1"/>
  <c r="Q5" i="35"/>
  <c r="Q7" i="35" s="1"/>
  <c r="S11" i="35"/>
  <c r="Q5" i="34"/>
  <c r="Q7" i="34" s="1"/>
  <c r="R11" i="34"/>
  <c r="S11" i="33"/>
  <c r="C25" i="33"/>
  <c r="C25" i="34"/>
  <c r="C25" i="35"/>
  <c r="AN4" i="18" l="1"/>
  <c r="B51" i="34"/>
  <c r="B97" i="34" s="1"/>
  <c r="B96" i="34"/>
  <c r="B51" i="35"/>
  <c r="B97" i="35" s="1"/>
  <c r="B96" i="35"/>
  <c r="B51" i="33"/>
  <c r="B97" i="33" s="1"/>
  <c r="B96" i="33"/>
  <c r="DB26" i="34"/>
  <c r="R5" i="33"/>
  <c r="R7" i="33" s="1"/>
  <c r="R5" i="35"/>
  <c r="R7" i="35" s="1"/>
  <c r="T11" i="35"/>
  <c r="R5" i="34"/>
  <c r="R7" i="34" s="1"/>
  <c r="S11" i="34"/>
  <c r="T11" i="33"/>
  <c r="C26" i="33"/>
  <c r="C26" i="34"/>
  <c r="C26" i="35"/>
  <c r="AO4" i="18" l="1"/>
  <c r="DB27" i="34"/>
  <c r="S5" i="33"/>
  <c r="S7" i="33" s="1"/>
  <c r="U11" i="35"/>
  <c r="S5" i="35"/>
  <c r="S7" i="35" s="1"/>
  <c r="T11" i="34"/>
  <c r="S5" i="34"/>
  <c r="S7" i="34" s="1"/>
  <c r="U11" i="33"/>
  <c r="C27" i="35"/>
  <c r="C27" i="33"/>
  <c r="C27" i="34"/>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3"/>
  <c r="C29" i="35"/>
  <c r="C29" i="34"/>
  <c r="AR4" i="18" l="1"/>
  <c r="DB30" i="34"/>
  <c r="V5" i="33"/>
  <c r="V7" i="33" s="1"/>
  <c r="V5" i="35"/>
  <c r="V7" i="35" s="1"/>
  <c r="X11" i="35"/>
  <c r="V5" i="34"/>
  <c r="V7" i="34" s="1"/>
  <c r="W11" i="34"/>
  <c r="X11" i="33"/>
  <c r="C30" i="34"/>
  <c r="C30" i="33"/>
  <c r="C30" i="35"/>
  <c r="AS4" i="18" l="1"/>
  <c r="DB31" i="34"/>
  <c r="W5" i="33"/>
  <c r="W7" i="33" s="1"/>
  <c r="Y11" i="35"/>
  <c r="W5" i="35"/>
  <c r="W7" i="35" s="1"/>
  <c r="W5" i="34"/>
  <c r="W7" i="34" s="1"/>
  <c r="X11" i="34"/>
  <c r="Y11" i="33"/>
  <c r="C31" i="33"/>
  <c r="C31" i="35"/>
  <c r="C31" i="34"/>
  <c r="AT4" i="18" l="1"/>
  <c r="DB32" i="34"/>
  <c r="X5" i="33"/>
  <c r="X7" i="33" s="1"/>
  <c r="X5" i="35"/>
  <c r="X7" i="35" s="1"/>
  <c r="Z11" i="35"/>
  <c r="Y11" i="34"/>
  <c r="X5" i="34"/>
  <c r="X7" i="34" s="1"/>
  <c r="Z11" i="33"/>
  <c r="C32" i="33"/>
  <c r="C32" i="35"/>
  <c r="C32" i="34"/>
  <c r="AU4" i="18" l="1"/>
  <c r="DB33" i="34"/>
  <c r="Y5" i="33"/>
  <c r="Y7" i="33" s="1"/>
  <c r="Y5" i="35"/>
  <c r="Y7" i="35" s="1"/>
  <c r="AA11" i="35"/>
  <c r="Y5" i="34"/>
  <c r="Y7" i="34" s="1"/>
  <c r="Z11" i="34"/>
  <c r="AA11" i="33"/>
  <c r="C33" i="34"/>
  <c r="C33" i="35"/>
  <c r="C33" i="33"/>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3"/>
  <c r="C35" i="34"/>
  <c r="C35" i="35"/>
  <c r="AX4" i="18" l="1"/>
  <c r="AB5" i="33"/>
  <c r="AB7" i="33" s="1"/>
  <c r="DB36" i="34"/>
  <c r="AB5" i="34"/>
  <c r="AB7" i="34" s="1"/>
  <c r="AB5" i="35"/>
  <c r="AB7" i="35" s="1"/>
  <c r="AD11" i="35"/>
  <c r="AC11" i="34"/>
  <c r="AD11" i="33"/>
  <c r="C36" i="35"/>
  <c r="C36" i="34"/>
  <c r="C36" i="33"/>
  <c r="AY4" i="18" l="1"/>
  <c r="AC5" i="33"/>
  <c r="AC7" i="33" s="1"/>
  <c r="DB37" i="34"/>
  <c r="AC5" i="34"/>
  <c r="AC7" i="34" s="1"/>
  <c r="AC5" i="35"/>
  <c r="AC7" i="35" s="1"/>
  <c r="AE11" i="35"/>
  <c r="AD11" i="34"/>
  <c r="AE11" i="33"/>
  <c r="C37" i="35"/>
  <c r="C37" i="34"/>
  <c r="C37" i="33"/>
  <c r="AZ4" i="18" l="1"/>
  <c r="AD5" i="33"/>
  <c r="AD7" i="33" s="1"/>
  <c r="DB38" i="34"/>
  <c r="AD5" i="35"/>
  <c r="AD7" i="35" s="1"/>
  <c r="AD5" i="34"/>
  <c r="AD7" i="34" s="1"/>
  <c r="AF11" i="35"/>
  <c r="AE11" i="34"/>
  <c r="AF11" i="33"/>
  <c r="C38" i="35"/>
  <c r="C38" i="34"/>
  <c r="C38" i="33"/>
  <c r="BA4" i="18" l="1"/>
  <c r="AE5" i="33"/>
  <c r="DB39" i="34"/>
  <c r="AE5" i="34"/>
  <c r="AE7" i="34" s="1"/>
  <c r="AE5" i="35"/>
  <c r="AE7" i="35" s="1"/>
  <c r="AG11" i="35"/>
  <c r="AF11" i="34"/>
  <c r="AG11" i="33"/>
  <c r="C39" i="34"/>
  <c r="C39" i="35"/>
  <c r="C39" i="33"/>
  <c r="BB4" i="18" l="1"/>
  <c r="AF5" i="33"/>
  <c r="AG5" i="33" s="1"/>
  <c r="AG7" i="33" s="1"/>
  <c r="AE7" i="33"/>
  <c r="DB40" i="34"/>
  <c r="AF5" i="34"/>
  <c r="AF7" i="34" s="1"/>
  <c r="AF5" i="35"/>
  <c r="AF7" i="35" s="1"/>
  <c r="AH11" i="35"/>
  <c r="AG11" i="34"/>
  <c r="AH11" i="33"/>
  <c r="C40" i="34"/>
  <c r="C40" i="33"/>
  <c r="C41" i="33"/>
  <c r="C40" i="35"/>
  <c r="BC4" i="18" l="1"/>
  <c r="AF7" i="33"/>
  <c r="DB41" i="34"/>
  <c r="AG5" i="35"/>
  <c r="AG7" i="35" s="1"/>
  <c r="AH5" i="33"/>
  <c r="AH7" i="33" s="1"/>
  <c r="AG5" i="34"/>
  <c r="AG7" i="34" s="1"/>
  <c r="AI11" i="35"/>
  <c r="AH11" i="34"/>
  <c r="AI11" i="33"/>
  <c r="C41" i="35"/>
  <c r="C42" i="33"/>
  <c r="C41" i="34"/>
  <c r="BD4" i="18" l="1"/>
  <c r="DB42" i="34"/>
  <c r="AI5" i="33"/>
  <c r="AI7" i="33" s="1"/>
  <c r="AH5" i="34"/>
  <c r="AH7" i="34" s="1"/>
  <c r="AH5" i="35"/>
  <c r="AH7" i="35" s="1"/>
  <c r="AJ11" i="35"/>
  <c r="AI11" i="34"/>
  <c r="AJ11" i="33"/>
  <c r="C42" i="35"/>
  <c r="C42" i="34"/>
  <c r="C43" i="33"/>
  <c r="BE4" i="18" l="1"/>
  <c r="DB43" i="34"/>
  <c r="AI5" i="34"/>
  <c r="AI7" i="34" s="1"/>
  <c r="AI5" i="35"/>
  <c r="AI7" i="35" s="1"/>
  <c r="AJ5" i="33"/>
  <c r="AJ7" i="33" s="1"/>
  <c r="AK11" i="35"/>
  <c r="AJ11" i="34"/>
  <c r="AK11" i="33"/>
  <c r="C44" i="33"/>
  <c r="C43" i="35"/>
  <c r="C43" i="34"/>
  <c r="BF4" i="18" l="1"/>
  <c r="DB44" i="34"/>
  <c r="AJ5" i="35"/>
  <c r="AJ7" i="35" s="1"/>
  <c r="AK5" i="33"/>
  <c r="AK7" i="33" s="1"/>
  <c r="AJ5" i="34"/>
  <c r="AJ7" i="34" s="1"/>
  <c r="AL11" i="35"/>
  <c r="AK11" i="34"/>
  <c r="AL11" i="33"/>
  <c r="C44" i="35"/>
  <c r="C44" i="34"/>
  <c r="C45" i="33"/>
  <c r="BG4" i="18" l="1"/>
  <c r="DB45" i="34"/>
  <c r="AL5" i="33"/>
  <c r="AL7" i="33" s="1"/>
  <c r="AK5" i="34"/>
  <c r="AK7" i="34" s="1"/>
  <c r="AK5" i="35"/>
  <c r="AK7" i="35" s="1"/>
  <c r="AM11" i="35"/>
  <c r="AL11" i="34"/>
  <c r="AM11" i="33"/>
  <c r="C45" i="35"/>
  <c r="C46" i="33"/>
  <c r="C45" i="34"/>
  <c r="BH4" i="18" l="1"/>
  <c r="DB46" i="34"/>
  <c r="AL5" i="34"/>
  <c r="AL7" i="34" s="1"/>
  <c r="AL5" i="35"/>
  <c r="AL7" i="35" s="1"/>
  <c r="AM5" i="33"/>
  <c r="AM7" i="33" s="1"/>
  <c r="AN11" i="35"/>
  <c r="AM11" i="34"/>
  <c r="AN11" i="33"/>
  <c r="C47" i="33"/>
  <c r="C46" i="34"/>
  <c r="C46" i="35"/>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5"/>
  <c r="C49" i="33"/>
  <c r="C48" i="34"/>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0" i="34"/>
  <c r="C51" i="33"/>
  <c r="C50" i="35"/>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E8" i="18" l="1"/>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F8" i="18" l="1"/>
  <c r="J9" i="30"/>
  <c r="C16" i="14"/>
  <c r="H7" i="14"/>
  <c r="K9" i="30"/>
  <c r="B16" i="14"/>
  <c r="B61" i="14"/>
  <c r="K9" i="31"/>
  <c r="J29" i="12"/>
  <c r="K29" i="12" s="1"/>
  <c r="A37" i="14"/>
  <c r="I5" i="14"/>
  <c r="I7" i="14" s="1"/>
  <c r="BL11" i="14"/>
  <c r="BK12" i="14"/>
  <c r="U51" i="12"/>
  <c r="U97" i="12"/>
  <c r="U74" i="12"/>
  <c r="J32" i="12"/>
  <c r="J122" i="12" s="1"/>
  <c r="J120" i="12"/>
  <c r="I32" i="12"/>
  <c r="I120" i="12"/>
  <c r="I22" i="32"/>
  <c r="H122" i="12"/>
  <c r="AD57" i="14"/>
  <c r="H8" i="18" l="1"/>
  <c r="G8" i="18"/>
  <c r="U8" i="18"/>
  <c r="Y8" i="18"/>
  <c r="BJ8" i="18"/>
  <c r="BX8" i="18"/>
  <c r="B17" i="14"/>
  <c r="B62" i="14"/>
  <c r="C8" i="14"/>
  <c r="L9" i="31"/>
  <c r="A38" i="14"/>
  <c r="J5" i="14"/>
  <c r="J7" i="14" s="1"/>
  <c r="BM11" i="14"/>
  <c r="BL12" i="14"/>
  <c r="V51" i="12"/>
  <c r="V97" i="12"/>
  <c r="V74" i="12"/>
  <c r="K32" i="12"/>
  <c r="CF8" i="18" s="1"/>
  <c r="K120" i="12"/>
  <c r="J22" i="32"/>
  <c r="E22" i="32" s="1"/>
  <c r="I122" i="12"/>
  <c r="L29" i="12"/>
  <c r="AE57" i="14"/>
  <c r="L8" i="18" l="1"/>
  <c r="CO8" i="18"/>
  <c r="AU8" i="18"/>
  <c r="AK8" i="18"/>
  <c r="AT8" i="18"/>
  <c r="CK8" i="18"/>
  <c r="AW8" i="18"/>
  <c r="CW8" i="18"/>
  <c r="AV8" i="18"/>
  <c r="CE8" i="18"/>
  <c r="AY8" i="18"/>
  <c r="R8" i="18"/>
  <c r="CH8" i="18"/>
  <c r="BF8" i="18"/>
  <c r="AS8" i="18"/>
  <c r="CS8" i="18"/>
  <c r="CR8" i="18"/>
  <c r="CT8" i="18"/>
  <c r="BC8" i="18"/>
  <c r="AZ8" i="18"/>
  <c r="CI8" i="18"/>
  <c r="CG8" i="18"/>
  <c r="CP8" i="18"/>
  <c r="CQ8" i="18"/>
  <c r="BI8" i="18"/>
  <c r="X8" i="18"/>
  <c r="W8" i="18"/>
  <c r="CN8" i="18"/>
  <c r="T8" i="18"/>
  <c r="BZ8" i="18"/>
  <c r="CL8" i="18"/>
  <c r="BV8" i="18"/>
  <c r="CV8" i="18"/>
  <c r="BW8" i="18"/>
  <c r="Z8" i="18"/>
  <c r="N8" i="18"/>
  <c r="M8" i="18"/>
  <c r="CJ8" i="18"/>
  <c r="AI8" i="18"/>
  <c r="BT8" i="18"/>
  <c r="AH8" i="18"/>
  <c r="AC8" i="18"/>
  <c r="BR8" i="18"/>
  <c r="AN8" i="18"/>
  <c r="BY8" i="18"/>
  <c r="AR8" i="18"/>
  <c r="BP8" i="18"/>
  <c r="AF8" i="18"/>
  <c r="AG8" i="18"/>
  <c r="BO8" i="18"/>
  <c r="S8" i="18"/>
  <c r="BB8" i="18"/>
  <c r="AA8" i="18"/>
  <c r="K8" i="18"/>
  <c r="CD8" i="18"/>
  <c r="CA8" i="18"/>
  <c r="P8" i="18"/>
  <c r="BU8" i="18"/>
  <c r="BN8" i="18"/>
  <c r="BH8" i="18"/>
  <c r="O8" i="18"/>
  <c r="AX8" i="18"/>
  <c r="I8" i="18"/>
  <c r="Q8" i="18"/>
  <c r="AD8" i="18"/>
  <c r="BQ8" i="18"/>
  <c r="CX8" i="18"/>
  <c r="AE8" i="18"/>
  <c r="AB8" i="18"/>
  <c r="AO8" i="18"/>
  <c r="CM8" i="18"/>
  <c r="BL8" i="18"/>
  <c r="CC8" i="18"/>
  <c r="BS8" i="18"/>
  <c r="AL8" i="18"/>
  <c r="AM8" i="18"/>
  <c r="BE8" i="18"/>
  <c r="AQ8" i="18"/>
  <c r="BK8" i="18"/>
  <c r="BD8" i="18"/>
  <c r="V8" i="18"/>
  <c r="BA8" i="18"/>
  <c r="CU8" i="18"/>
  <c r="CB8" i="18"/>
  <c r="AP8" i="18"/>
  <c r="BM8" i="18"/>
  <c r="J8" i="18"/>
  <c r="BG8" i="18"/>
  <c r="AJ8" i="18"/>
  <c r="L9" i="30"/>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E21" i="3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E32" i="30"/>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33" i="14"/>
  <c r="C27" i="14"/>
  <c r="C40" i="14"/>
  <c r="C23" i="14"/>
  <c r="C37" i="14"/>
  <c r="C38" i="14"/>
  <c r="C30" i="14"/>
  <c r="C18" i="14"/>
  <c r="C36" i="14"/>
  <c r="C35" i="14"/>
  <c r="C39" i="14"/>
  <c r="C44" i="14"/>
  <c r="C28" i="14"/>
  <c r="C26" i="14"/>
  <c r="C41" i="14"/>
  <c r="C20" i="14"/>
  <c r="C19" i="14"/>
  <c r="C29" i="14"/>
  <c r="C17" i="14"/>
  <c r="C34" i="14"/>
  <c r="C24" i="14"/>
  <c r="C32" i="14"/>
  <c r="C43" i="14"/>
  <c r="C31" i="14"/>
  <c r="C25" i="14"/>
  <c r="C42" i="14"/>
  <c r="C22"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X21" i="30" s="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D21"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G41" i="29" s="1"/>
  <c r="H10" i="29"/>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H12" i="29"/>
  <c r="I10" i="29" l="1"/>
  <c r="I12" i="29" s="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H41" i="29"/>
  <c r="H37" i="29"/>
  <c r="J10" i="29" l="1"/>
  <c r="J12" i="29" s="1"/>
  <c r="J37" i="29" s="1"/>
  <c r="I19" i="29"/>
  <c r="I21" i="29" s="1"/>
  <c r="I4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H42" i="29"/>
  <c r="H43" i="29" s="1"/>
  <c r="H38" i="29"/>
  <c r="K10" i="29" l="1"/>
  <c r="J19" i="29"/>
  <c r="J2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12" i="29"/>
  <c r="K37" i="29" s="1"/>
  <c r="K19" i="29" l="1"/>
  <c r="K21" i="29" s="1"/>
  <c r="K4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H49" i="29"/>
  <c r="J27" i="29"/>
  <c r="J31" i="29" s="1"/>
  <c r="J33" i="29" s="1"/>
  <c r="K25" i="29"/>
  <c r="K15" i="29"/>
  <c r="K30" i="29" s="1"/>
  <c r="L12" i="29"/>
  <c r="K42" i="29"/>
  <c r="K38" i="29"/>
  <c r="K26" i="29" l="1"/>
  <c r="K27" i="29" s="1"/>
  <c r="K31" i="29" s="1"/>
  <c r="K33" i="29" s="1"/>
  <c r="L19" i="29"/>
  <c r="L21" i="29" s="1"/>
  <c r="L41" i="29" s="1"/>
  <c r="M10" i="29"/>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I49" i="29"/>
  <c r="M12" i="29"/>
  <c r="M37" i="29" s="1"/>
  <c r="L25" i="29"/>
  <c r="L15" i="29"/>
  <c r="L30" i="29" s="1"/>
  <c r="L37" i="29"/>
  <c r="L26" i="29" l="1"/>
  <c r="N10" i="29"/>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M41" i="29"/>
  <c r="L27" i="29"/>
  <c r="L31" i="29" s="1"/>
  <c r="L33" i="29" s="1"/>
  <c r="M25" i="29"/>
  <c r="M26" i="29" s="1"/>
  <c r="M15" i="29"/>
  <c r="M30" i="29" s="1"/>
  <c r="O10" i="29" l="1"/>
  <c r="N19" i="29"/>
  <c r="N2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N41" i="29"/>
  <c r="O19" i="29" l="1"/>
  <c r="O2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P12" i="29"/>
  <c r="O37" i="29"/>
  <c r="O41" i="29"/>
  <c r="O26" i="29" l="1"/>
  <c r="O27" i="29" s="1"/>
  <c r="O31" i="29" s="1"/>
  <c r="O33" i="29" s="1"/>
  <c r="P19" i="29"/>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P41" i="29"/>
  <c r="O42" i="29"/>
  <c r="O43" i="29" s="1"/>
  <c r="O38" i="29"/>
  <c r="Q12" i="29"/>
  <c r="P37" i="29"/>
  <c r="Q19" i="29" l="1"/>
  <c r="Q21" i="29" s="1"/>
  <c r="Q41" i="29" s="1"/>
  <c r="R10" i="29"/>
  <c r="R12" i="29" s="1"/>
  <c r="R37" i="29" s="1"/>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O44" i="29"/>
  <c r="O46" i="29" s="1"/>
  <c r="O48" i="29" s="1"/>
  <c r="P42" i="29"/>
  <c r="P43" i="29" s="1"/>
  <c r="P38" i="29"/>
  <c r="Q37" i="29"/>
  <c r="Q26" i="29" l="1"/>
  <c r="B51" i="18"/>
  <c r="E17" i="32" s="1"/>
  <c r="R19" i="29"/>
  <c r="R21" i="29" s="1"/>
  <c r="R41" i="29" s="1"/>
  <c r="S10" i="29"/>
  <c r="S12" i="29" s="1"/>
  <c r="S37" i="29" s="1"/>
  <c r="BH48" i="30"/>
  <c r="BH49" i="30" s="1"/>
  <c r="AY48" i="30"/>
  <c r="AY49" i="30" s="1"/>
  <c r="W32" i="29"/>
  <c r="Q27" i="29"/>
  <c r="Q31" i="29" s="1"/>
  <c r="Q33" i="29" s="1"/>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U10" i="29" l="1"/>
  <c r="U12" i="29" s="1"/>
  <c r="U37" i="29" s="1"/>
  <c r="T19" i="29"/>
  <c r="T21" i="29" s="1"/>
  <c r="T41"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X19" i="29"/>
  <c r="X21" i="29" s="1"/>
  <c r="X41" i="29" s="1"/>
  <c r="Y10" i="29"/>
  <c r="Y12" i="29" s="1"/>
  <c r="Y37" i="29" s="1"/>
  <c r="W43" i="29"/>
  <c r="W44" i="29" s="1"/>
  <c r="W46" i="29" s="1"/>
  <c r="W48" i="29" s="1"/>
  <c r="AC32" i="29"/>
  <c r="X25" i="29"/>
  <c r="X15" i="29"/>
  <c r="X30" i="29" s="1"/>
  <c r="X37" i="29"/>
  <c r="V44" i="29"/>
  <c r="V46" i="29" s="1"/>
  <c r="V48" i="29" s="1"/>
  <c r="X26" i="29" l="1"/>
  <c r="X27" i="29" s="1"/>
  <c r="X31" i="29" s="1"/>
  <c r="X33" i="29" s="1"/>
  <c r="Y19" i="29"/>
  <c r="Y21" i="29" s="1"/>
  <c r="Y41" i="29" s="1"/>
  <c r="Z10" i="29"/>
  <c r="Z12" i="29" s="1"/>
  <c r="AD32" i="29"/>
  <c r="W49" i="29"/>
  <c r="V49" i="29"/>
  <c r="X42" i="29"/>
  <c r="X43" i="29" s="1"/>
  <c r="X38" i="29"/>
  <c r="Y42" i="29"/>
  <c r="Y38" i="29"/>
  <c r="Y25" i="29"/>
  <c r="Y15" i="29"/>
  <c r="Y30" i="29" s="1"/>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AB12" i="29" s="1"/>
  <c r="AB37" i="29" s="1"/>
  <c r="Z26" i="29"/>
  <c r="Z27" i="29" s="1"/>
  <c r="Z31" i="29" s="1"/>
  <c r="Z33" i="29" s="1"/>
  <c r="AF32" i="29"/>
  <c r="Y49" i="29"/>
  <c r="Z42" i="29"/>
  <c r="Z43" i="29" s="1"/>
  <c r="Z38" i="29"/>
  <c r="AA42" i="29"/>
  <c r="AA38" i="29"/>
  <c r="X49" i="29"/>
  <c r="AA25" i="29"/>
  <c r="AA15" i="29"/>
  <c r="AA30" i="29" s="1"/>
  <c r="AA26" i="29" l="1"/>
  <c r="AA27" i="29" s="1"/>
  <c r="AA31" i="29" s="1"/>
  <c r="AA33" i="29" s="1"/>
  <c r="AB19" i="29"/>
  <c r="AB21" i="29" s="1"/>
  <c r="AB41" i="29" s="1"/>
  <c r="AC10" i="29"/>
  <c r="AC12" i="29" s="1"/>
  <c r="AA43" i="29"/>
  <c r="AA44" i="29" s="1"/>
  <c r="AA46" i="29" s="1"/>
  <c r="AA48" i="29" s="1"/>
  <c r="Z44" i="29"/>
  <c r="Z46" i="29" s="1"/>
  <c r="Z48" i="29" s="1"/>
  <c r="AG32" i="29"/>
  <c r="AB42" i="29"/>
  <c r="AB38" i="29"/>
  <c r="AB25" i="29"/>
  <c r="AB15" i="29"/>
  <c r="AB30" i="29" s="1"/>
  <c r="AB26" i="29" l="1"/>
  <c r="AB27" i="29" s="1"/>
  <c r="AB31" i="29" s="1"/>
  <c r="AB33" i="29" s="1"/>
  <c r="AC19" i="29"/>
  <c r="AC21" i="29" s="1"/>
  <c r="AC41" i="29" s="1"/>
  <c r="AD10" i="29"/>
  <c r="AD12" i="29" s="1"/>
  <c r="AB43" i="29"/>
  <c r="AB44" i="29" s="1"/>
  <c r="AB46" i="29" s="1"/>
  <c r="AB48" i="29" s="1"/>
  <c r="AH32" i="29"/>
  <c r="AA49" i="29"/>
  <c r="AC25" i="29"/>
  <c r="AC15" i="29"/>
  <c r="AC30" i="29" s="1"/>
  <c r="AC37" i="29"/>
  <c r="Z49" i="29"/>
  <c r="AD19" i="29" l="1"/>
  <c r="AD21" i="29" s="1"/>
  <c r="AD41" i="29" s="1"/>
  <c r="AE10" i="29"/>
  <c r="AE12" i="29" s="1"/>
  <c r="AC26" i="29"/>
  <c r="AC27" i="29" s="1"/>
  <c r="AC31" i="29" s="1"/>
  <c r="AC33" i="29" s="1"/>
  <c r="AI32" i="29"/>
  <c r="AB49" i="29"/>
  <c r="AC42" i="29"/>
  <c r="AC43" i="29" s="1"/>
  <c r="AC38" i="29"/>
  <c r="AD25" i="29"/>
  <c r="AD15" i="29"/>
  <c r="AD30" i="29" s="1"/>
  <c r="AD37" i="29"/>
  <c r="AD26" i="29" l="1"/>
  <c r="AD27" i="29" s="1"/>
  <c r="AD31" i="29" s="1"/>
  <c r="AD33" i="29" s="1"/>
  <c r="AF10" i="29"/>
  <c r="AF12" i="29" s="1"/>
  <c r="AF37" i="29" s="1"/>
  <c r="AE19" i="29"/>
  <c r="AE21" i="29" s="1"/>
  <c r="AE41" i="29" s="1"/>
  <c r="AC44" i="29"/>
  <c r="AC46" i="29" s="1"/>
  <c r="AC48" i="29" s="1"/>
  <c r="AJ32" i="29"/>
  <c r="AE25" i="29"/>
  <c r="AE15" i="29"/>
  <c r="AE30" i="29" s="1"/>
  <c r="AE37" i="29"/>
  <c r="AD38" i="29"/>
  <c r="AD42" i="29"/>
  <c r="AD43" i="29" s="1"/>
  <c r="AF19" i="29" l="1"/>
  <c r="AF21" i="29" s="1"/>
  <c r="AF41" i="29" s="1"/>
  <c r="AG10" i="29"/>
  <c r="AG12" i="29" s="1"/>
  <c r="AG37" i="29" s="1"/>
  <c r="AE26" i="29"/>
  <c r="AE27" i="29" s="1"/>
  <c r="AE31" i="29" s="1"/>
  <c r="AE33" i="29" s="1"/>
  <c r="AD44" i="29"/>
  <c r="AD46" i="29" s="1"/>
  <c r="AD48" i="29" s="1"/>
  <c r="AK32" i="29"/>
  <c r="AE42" i="29"/>
  <c r="AE43" i="29" s="1"/>
  <c r="AE38" i="29"/>
  <c r="AC49" i="29"/>
  <c r="AF25" i="29"/>
  <c r="AF15" i="29"/>
  <c r="AF30" i="29" s="1"/>
  <c r="AF42" i="29"/>
  <c r="AF38" i="29"/>
  <c r="AF26" i="29" l="1"/>
  <c r="AF27" i="29" s="1"/>
  <c r="AF31" i="29" s="1"/>
  <c r="AF33" i="29" s="1"/>
  <c r="AG19" i="29"/>
  <c r="AG21" i="29" s="1"/>
  <c r="AG41" i="29" s="1"/>
  <c r="AH10" i="29"/>
  <c r="AH12" i="29" s="1"/>
  <c r="AF43" i="29"/>
  <c r="AF44" i="29" s="1"/>
  <c r="AF46" i="29" s="1"/>
  <c r="AF48" i="29" s="1"/>
  <c r="AL32" i="29"/>
  <c r="AE44" i="29"/>
  <c r="AE46" i="29" s="1"/>
  <c r="AE48"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37" i="29"/>
  <c r="AE49" i="29"/>
  <c r="AH26" i="29" l="1"/>
  <c r="AH27" i="29" s="1"/>
  <c r="AH31" i="29" s="1"/>
  <c r="AH33" i="29" s="1"/>
  <c r="AI19" i="29"/>
  <c r="AI21" i="29" s="1"/>
  <c r="AI41" i="29" s="1"/>
  <c r="AJ10" i="29"/>
  <c r="AJ12"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L10" i="29"/>
  <c r="AL12" i="29" s="1"/>
  <c r="AK19" i="29"/>
  <c r="AK21" i="29" s="1"/>
  <c r="AK41" i="29" s="1"/>
  <c r="AI44" i="29"/>
  <c r="AI46" i="29" s="1"/>
  <c r="AI48" i="29" s="1"/>
  <c r="AP32" i="29"/>
  <c r="AH49" i="29"/>
  <c r="AK42" i="29"/>
  <c r="AK38" i="29"/>
  <c r="AK25" i="29"/>
  <c r="AK15" i="29"/>
  <c r="AK30" i="29" s="1"/>
  <c r="AJ42" i="29"/>
  <c r="AJ43" i="29" s="1"/>
  <c r="AJ38" i="29"/>
  <c r="AK26" i="29" l="1"/>
  <c r="AK27" i="29" s="1"/>
  <c r="AK31" i="29" s="1"/>
  <c r="AK33" i="29" s="1"/>
  <c r="AM10" i="29"/>
  <c r="AM12" i="29" s="1"/>
  <c r="AM37" i="29" s="1"/>
  <c r="AL19" i="29"/>
  <c r="AL21" i="29" s="1"/>
  <c r="AL41"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O10" i="29"/>
  <c r="AO12" i="29" s="1"/>
  <c r="AN19" i="29"/>
  <c r="AN21" i="29" s="1"/>
  <c r="AN41"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R12" i="29" s="1"/>
  <c r="AR37" i="29" s="1"/>
  <c r="AP43" i="29"/>
  <c r="AP44" i="29" s="1"/>
  <c r="AP46" i="29" s="1"/>
  <c r="AP48" i="29" s="1"/>
  <c r="AP26" i="29"/>
  <c r="AP27" i="29" s="1"/>
  <c r="AP31" i="29" s="1"/>
  <c r="AP33" i="29" s="1"/>
  <c r="AV32" i="29"/>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T10" i="29" l="1"/>
  <c r="AT12" i="29" s="1"/>
  <c r="AT37" i="29" s="1"/>
  <c r="AS19" i="29"/>
  <c r="AS21" i="29" s="1"/>
  <c r="AS41"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W10" i="29" l="1"/>
  <c r="AW12" i="29" s="1"/>
  <c r="AV19" i="29"/>
  <c r="AV21" i="29" s="1"/>
  <c r="AV41"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Y10" i="29" l="1"/>
  <c r="AY12" i="29" s="1"/>
  <c r="AY37" i="29" s="1"/>
  <c r="AX19" i="29"/>
  <c r="AX21" i="29" s="1"/>
  <c r="AX41" i="29" s="1"/>
  <c r="BC9" i="29"/>
  <c r="AW26" i="29"/>
  <c r="AW27" i="29" s="1"/>
  <c r="AW31" i="29" s="1"/>
  <c r="AW33" i="29" s="1"/>
  <c r="BC32" i="29"/>
  <c r="AX42" i="29"/>
  <c r="AX38" i="29"/>
  <c r="AW42" i="29"/>
  <c r="AW43" i="29" s="1"/>
  <c r="AW38" i="29"/>
  <c r="AU49" i="29"/>
  <c r="AV44" i="29"/>
  <c r="AV46" i="29" s="1"/>
  <c r="AV48" i="29" s="1"/>
  <c r="AX25" i="29"/>
  <c r="AX15" i="29"/>
  <c r="AX30" i="29" s="1"/>
  <c r="AY19" i="29" l="1"/>
  <c r="AY21" i="29" s="1"/>
  <c r="AY41" i="29" s="1"/>
  <c r="AZ10" i="29"/>
  <c r="AZ12" i="29" s="1"/>
  <c r="AZ37" i="29" s="1"/>
  <c r="BD9" i="29"/>
  <c r="AX43" i="29"/>
  <c r="AX44" i="29" s="1"/>
  <c r="AX46" i="29" s="1"/>
  <c r="AX48" i="29" s="1"/>
  <c r="AX26" i="29"/>
  <c r="AX27" i="29" s="1"/>
  <c r="AX31" i="29" s="1"/>
  <c r="AX33" i="29" s="1"/>
  <c r="BD32" i="29"/>
  <c r="AV49" i="29"/>
  <c r="AY38" i="29"/>
  <c r="AY42" i="29"/>
  <c r="AY25" i="29"/>
  <c r="AY15" i="29"/>
  <c r="AY30" i="29" s="1"/>
  <c r="AW44" i="29"/>
  <c r="AW46" i="29" s="1"/>
  <c r="AW48" i="29" s="1"/>
  <c r="AZ19" i="29" l="1"/>
  <c r="AZ21" i="29" s="1"/>
  <c r="AZ41" i="29" s="1"/>
  <c r="BA10" i="29"/>
  <c r="BA12" i="29" s="1"/>
  <c r="BA37" i="29" s="1"/>
  <c r="BE9" i="29"/>
  <c r="AY43" i="29"/>
  <c r="AY44" i="29" s="1"/>
  <c r="AY46" i="29" s="1"/>
  <c r="AY48" i="29" s="1"/>
  <c r="AY26" i="29"/>
  <c r="AY27" i="29" s="1"/>
  <c r="AY31" i="29" s="1"/>
  <c r="AY33" i="29" s="1"/>
  <c r="BE32" i="29"/>
  <c r="AW49" i="29"/>
  <c r="AX49" i="29"/>
  <c r="AZ42" i="29"/>
  <c r="AZ38" i="29"/>
  <c r="AZ25" i="29"/>
  <c r="AZ15" i="29"/>
  <c r="AZ30" i="29" s="1"/>
  <c r="AZ26" i="29" l="1"/>
  <c r="AZ27" i="29" s="1"/>
  <c r="AZ31" i="29" s="1"/>
  <c r="AZ33" i="29" s="1"/>
  <c r="BA19" i="29"/>
  <c r="BA21" i="29" s="1"/>
  <c r="BA41" i="29" s="1"/>
  <c r="BB10" i="29"/>
  <c r="BB12" i="29" s="1"/>
  <c r="BF9" i="29"/>
  <c r="AZ43" i="29"/>
  <c r="AZ44" i="29" s="1"/>
  <c r="AZ46" i="29" s="1"/>
  <c r="AZ48" i="29" s="1"/>
  <c r="BF32" i="29"/>
  <c r="AY49" i="29"/>
  <c r="BA38" i="29"/>
  <c r="BA42" i="29"/>
  <c r="BA25" i="29"/>
  <c r="BA15" i="29"/>
  <c r="BA30" i="29" s="1"/>
  <c r="BB19" i="29" l="1"/>
  <c r="BB21" i="29" s="1"/>
  <c r="BB41" i="29" s="1"/>
  <c r="BC10" i="29"/>
  <c r="BC12" i="29" s="1"/>
  <c r="BC37" i="29" s="1"/>
  <c r="BG9" i="29"/>
  <c r="BA43" i="29"/>
  <c r="BA44" i="29" s="1"/>
  <c r="BA46" i="29" s="1"/>
  <c r="BA48" i="29" s="1"/>
  <c r="BA26" i="29"/>
  <c r="BA27" i="29" s="1"/>
  <c r="BA31" i="29" s="1"/>
  <c r="BA33" i="29" s="1"/>
  <c r="BG32" i="29"/>
  <c r="AZ49" i="29"/>
  <c r="BB25" i="29"/>
  <c r="BB15" i="29"/>
  <c r="BB30" i="29" s="1"/>
  <c r="BB37" i="29"/>
  <c r="BC19" i="29" l="1"/>
  <c r="BC21" i="29" s="1"/>
  <c r="BC41" i="29" s="1"/>
  <c r="BD10" i="29"/>
  <c r="BD12" i="29" s="1"/>
  <c r="BD37" i="29" s="1"/>
  <c r="BH9" i="29"/>
  <c r="BB26" i="29"/>
  <c r="BB27" i="29" s="1"/>
  <c r="BB31" i="29" s="1"/>
  <c r="BB33" i="29" s="1"/>
  <c r="BH32" i="29"/>
  <c r="BC42" i="29"/>
  <c r="BC38" i="29"/>
  <c r="BB38" i="29"/>
  <c r="BB42" i="29"/>
  <c r="BB43" i="29" s="1"/>
  <c r="BA49" i="29"/>
  <c r="BC15" i="29"/>
  <c r="BC30" i="29" s="1"/>
  <c r="BC25" i="29"/>
  <c r="BC26" i="29" l="1"/>
  <c r="BC27" i="29" s="1"/>
  <c r="BC31" i="29" s="1"/>
  <c r="BC33" i="29" s="1"/>
  <c r="BD19" i="29"/>
  <c r="BD21" i="29" s="1"/>
  <c r="BD41" i="29" s="1"/>
  <c r="BE10" i="29"/>
  <c r="BE12" i="29" s="1"/>
  <c r="BI9" i="29"/>
  <c r="BC43" i="29"/>
  <c r="BC44" i="29" s="1"/>
  <c r="BC46" i="29" s="1"/>
  <c r="BC48" i="29" s="1"/>
  <c r="BJ9" i="29"/>
  <c r="BI32" i="29"/>
  <c r="BB44" i="29"/>
  <c r="BB46" i="29" s="1"/>
  <c r="BB48" i="29" s="1"/>
  <c r="BD42" i="29"/>
  <c r="BD38" i="29"/>
  <c r="BD25" i="29"/>
  <c r="BD15" i="29"/>
  <c r="BD30" i="29" s="1"/>
  <c r="BD26" i="29" l="1"/>
  <c r="BD27" i="29" s="1"/>
  <c r="BD31" i="29" s="1"/>
  <c r="BD33" i="29" s="1"/>
  <c r="BE19" i="29"/>
  <c r="BE21" i="29" s="1"/>
  <c r="BE41" i="29" s="1"/>
  <c r="BF10" i="29"/>
  <c r="BF12" i="29" s="1"/>
  <c r="BD43" i="29"/>
  <c r="BD44" i="29" s="1"/>
  <c r="BD46" i="29" s="1"/>
  <c r="BD48" i="29" s="1"/>
  <c r="BJ32" i="29"/>
  <c r="BB49" i="29"/>
  <c r="BC49" i="29"/>
  <c r="BE25" i="29"/>
  <c r="BE15" i="29"/>
  <c r="BE30" i="29" s="1"/>
  <c r="BE37" i="29"/>
  <c r="BE26" i="29" l="1"/>
  <c r="BE27" i="29" s="1"/>
  <c r="BE31" i="29" s="1"/>
  <c r="BE33" i="29" s="1"/>
  <c r="BF19" i="29"/>
  <c r="BF21" i="29" s="1"/>
  <c r="BF41" i="29" s="1"/>
  <c r="BG10" i="29"/>
  <c r="BG12" i="29" s="1"/>
  <c r="BG37" i="29" s="1"/>
  <c r="BK9" i="29"/>
  <c r="BL9" i="29"/>
  <c r="BK32" i="29"/>
  <c r="BD49" i="29"/>
  <c r="BF25" i="29"/>
  <c r="BF15" i="29"/>
  <c r="BF30" i="29" s="1"/>
  <c r="BE38" i="29"/>
  <c r="BE42" i="29"/>
  <c r="BE43" i="29" s="1"/>
  <c r="BF37" i="29"/>
  <c r="BF26" i="29" l="1"/>
  <c r="BF27" i="29" s="1"/>
  <c r="BF31" i="29" s="1"/>
  <c r="BF33" i="29" s="1"/>
  <c r="BG19" i="29"/>
  <c r="BG21" i="29" s="1"/>
  <c r="BG41" i="29" s="1"/>
  <c r="BH10" i="29"/>
  <c r="BH12" i="29" s="1"/>
  <c r="BE44" i="29"/>
  <c r="BE46" i="29" s="1"/>
  <c r="BE48" i="29" s="1"/>
  <c r="BL32" i="29"/>
  <c r="BF42" i="29"/>
  <c r="BF43" i="29" s="1"/>
  <c r="BF38" i="29"/>
  <c r="BG42" i="29"/>
  <c r="BG38" i="29"/>
  <c r="BG25" i="29"/>
  <c r="BG15" i="29"/>
  <c r="BG30" i="29" s="1"/>
  <c r="BG26" i="29" l="1"/>
  <c r="BG27" i="29" s="1"/>
  <c r="BG31" i="29" s="1"/>
  <c r="BG33" i="29" s="1"/>
  <c r="BH19" i="29"/>
  <c r="BH21" i="29" s="1"/>
  <c r="BH41" i="29" s="1"/>
  <c r="BI10" i="29"/>
  <c r="BI12" i="29" s="1"/>
  <c r="BI37" i="29" s="1"/>
  <c r="BM9" i="29"/>
  <c r="BG43" i="29"/>
  <c r="BG44" i="29" s="1"/>
  <c r="BG46" i="29" s="1"/>
  <c r="BG48" i="29" s="1"/>
  <c r="BF44" i="29"/>
  <c r="BF46" i="29" s="1"/>
  <c r="BF48" i="29" s="1"/>
  <c r="BM32" i="29"/>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K12" i="29" s="1"/>
  <c r="BK37" i="29" s="1"/>
  <c r="BI43" i="29"/>
  <c r="BI44" i="29" s="1"/>
  <c r="BI46" i="29" s="1"/>
  <c r="BI48" i="29" s="1"/>
  <c r="BI26" i="29"/>
  <c r="BI27" i="29" s="1"/>
  <c r="BI31" i="29" s="1"/>
  <c r="BI33" i="29" s="1"/>
  <c r="BH44" i="29"/>
  <c r="BH46" i="29" s="1"/>
  <c r="BH48" i="29" s="1"/>
  <c r="BP9" i="29"/>
  <c r="BO32" i="29"/>
  <c r="BJ42" i="29"/>
  <c r="BJ38" i="29"/>
  <c r="BJ25" i="29"/>
  <c r="BJ15" i="29"/>
  <c r="BJ30" i="29" s="1"/>
  <c r="BJ26" i="29" l="1"/>
  <c r="BK19" i="29"/>
  <c r="BK21" i="29" s="1"/>
  <c r="BK41" i="29" s="1"/>
  <c r="BL10" i="29"/>
  <c r="BL12" i="29" s="1"/>
  <c r="BL37" i="29" s="1"/>
  <c r="BP32" i="29"/>
  <c r="BJ43" i="29"/>
  <c r="BJ44" i="29" s="1"/>
  <c r="BJ46" i="29" s="1"/>
  <c r="BJ48" i="29" s="1"/>
  <c r="BQ9" i="29"/>
  <c r="BJ27" i="29"/>
  <c r="BJ31" i="29" s="1"/>
  <c r="BJ33" i="29" s="1"/>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N19" i="29"/>
  <c r="BN21" i="29" s="1"/>
  <c r="BN41" i="29" s="1"/>
  <c r="BO10" i="29"/>
  <c r="BO12" i="29" s="1"/>
  <c r="BO37"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P19" i="29"/>
  <c r="BP21" i="29" s="1"/>
  <c r="BP41" i="29" s="1"/>
  <c r="BQ10" i="29"/>
  <c r="BQ12" i="29" s="1"/>
  <c r="BQ37" i="29" s="1"/>
  <c r="BU9" i="29"/>
  <c r="BU32" i="29"/>
  <c r="BO43" i="29"/>
  <c r="BO44" i="29" s="1"/>
  <c r="BO46" i="29" s="1"/>
  <c r="BO48" i="29" s="1"/>
  <c r="BO27" i="29"/>
  <c r="BO31" i="29" s="1"/>
  <c r="BO33" i="29" s="1"/>
  <c r="BN44" i="29"/>
  <c r="BN46" i="29" s="1"/>
  <c r="BN48" i="29" s="1"/>
  <c r="BM49" i="29"/>
  <c r="BP42" i="29"/>
  <c r="BP38" i="29"/>
  <c r="BP25" i="29"/>
  <c r="BP15" i="29"/>
  <c r="BP30" i="29" s="1"/>
  <c r="BQ19" i="29" l="1"/>
  <c r="BQ21" i="29" s="1"/>
  <c r="BQ41" i="29" s="1"/>
  <c r="BR10" i="29"/>
  <c r="BR12" i="29" s="1"/>
  <c r="BV9" i="29"/>
  <c r="BP43" i="29"/>
  <c r="BP44" i="29" s="1"/>
  <c r="BP46" i="29" s="1"/>
  <c r="BP48" i="29" s="1"/>
  <c r="BW9" i="29"/>
  <c r="BV32" i="29"/>
  <c r="BP26" i="29"/>
  <c r="BP27" i="29" s="1"/>
  <c r="BP31" i="29" s="1"/>
  <c r="BP33" i="29" s="1"/>
  <c r="BO49" i="29"/>
  <c r="BQ42" i="29"/>
  <c r="BQ38" i="29"/>
  <c r="BN49" i="29"/>
  <c r="BQ25" i="29"/>
  <c r="BQ15" i="29"/>
  <c r="BQ30" i="29" s="1"/>
  <c r="BQ26" i="29" l="1"/>
  <c r="BQ27" i="29" s="1"/>
  <c r="BQ31" i="29" s="1"/>
  <c r="BQ33" i="29" s="1"/>
  <c r="BR19" i="29"/>
  <c r="BR21" i="29" s="1"/>
  <c r="BR41" i="29" s="1"/>
  <c r="BS10" i="29"/>
  <c r="BS12" i="29" s="1"/>
  <c r="BS37" i="29" s="1"/>
  <c r="BQ43" i="29"/>
  <c r="BQ44" i="29" s="1"/>
  <c r="BQ46" i="29" s="1"/>
  <c r="BQ48" i="29" s="1"/>
  <c r="BW32" i="29"/>
  <c r="BR37" i="29"/>
  <c r="BR38" i="29" s="1"/>
  <c r="BP49" i="29"/>
  <c r="BR15" i="29"/>
  <c r="BR30" i="29" s="1"/>
  <c r="BR25" i="29"/>
  <c r="BS19" i="29" l="1"/>
  <c r="BS21" i="29" s="1"/>
  <c r="BS41" i="29" s="1"/>
  <c r="BT10" i="29"/>
  <c r="BT12" i="29" s="1"/>
  <c r="BX9" i="29"/>
  <c r="BY9" i="29"/>
  <c r="BX32" i="29"/>
  <c r="BR26" i="29"/>
  <c r="BR27" i="29" s="1"/>
  <c r="BR31" i="29" s="1"/>
  <c r="BR33" i="29" s="1"/>
  <c r="BR42" i="29"/>
  <c r="BS42" i="29"/>
  <c r="BS38" i="29"/>
  <c r="BS15" i="29"/>
  <c r="BS30" i="29" s="1"/>
  <c r="BS25" i="29"/>
  <c r="BQ49" i="29"/>
  <c r="BU10" i="29" l="1"/>
  <c r="BU12" i="29" s="1"/>
  <c r="BU37" i="29" s="1"/>
  <c r="BT19" i="29"/>
  <c r="BT21" i="29" s="1"/>
  <c r="BT41" i="29" s="1"/>
  <c r="BS43" i="29"/>
  <c r="BS44" i="29" s="1"/>
  <c r="BS46" i="29" s="1"/>
  <c r="BS48" i="29" s="1"/>
  <c r="BR43" i="29"/>
  <c r="BR44" i="29" s="1"/>
  <c r="BR46" i="29" s="1"/>
  <c r="BZ9" i="29"/>
  <c r="BY32" i="29"/>
  <c r="BS26" i="29"/>
  <c r="BS27" i="29" s="1"/>
  <c r="BS31" i="29" s="1"/>
  <c r="BS33" i="29" s="1"/>
  <c r="BT15" i="29"/>
  <c r="BT30" i="29" s="1"/>
  <c r="BT25" i="29"/>
  <c r="BT37" i="29"/>
  <c r="BT26" i="29" l="1"/>
  <c r="BT27" i="29" s="1"/>
  <c r="BT31" i="29" s="1"/>
  <c r="BT33" i="29" s="1"/>
  <c r="BU19" i="29"/>
  <c r="BU21" i="29" s="1"/>
  <c r="BU41" i="29" s="1"/>
  <c r="BV10" i="29"/>
  <c r="BR48" i="29"/>
  <c r="BR49" i="29" s="1"/>
  <c r="BZ32" i="29"/>
  <c r="BS49" i="29"/>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Z10" i="29" l="1"/>
  <c r="BY19" i="29"/>
  <c r="BY21" i="29" s="1"/>
  <c r="BY41" i="29" s="1"/>
  <c r="CD9" i="29"/>
  <c r="CD32" i="29"/>
  <c r="CA10" i="29" l="1"/>
  <c r="BZ19" i="29"/>
  <c r="BZ21" i="29" s="1"/>
  <c r="BZ41" i="29" s="1"/>
  <c r="CE9" i="29"/>
  <c r="CE32" i="29"/>
  <c r="CB10" i="29" l="1"/>
  <c r="CA19" i="29"/>
  <c r="CA21" i="29" s="1"/>
  <c r="CA41" i="29" s="1"/>
  <c r="CF9" i="29"/>
  <c r="CG9" i="29"/>
  <c r="CF32" i="29"/>
  <c r="CB19" i="29" l="1"/>
  <c r="CB21" i="29" s="1"/>
  <c r="CB41" i="29" s="1"/>
  <c r="CC10" i="29"/>
  <c r="CG32" i="29"/>
  <c r="CD10" i="29" l="1"/>
  <c r="CC19" i="29"/>
  <c r="CC21" i="29" s="1"/>
  <c r="CC41" i="29" s="1"/>
  <c r="CH9" i="29"/>
  <c r="CH32" i="29"/>
  <c r="CD19" i="29" l="1"/>
  <c r="CD21" i="29" s="1"/>
  <c r="CD41" i="29" s="1"/>
  <c r="CE10" i="29"/>
  <c r="CD12" i="29"/>
  <c r="CI9" i="29"/>
  <c r="CJ9" i="29"/>
  <c r="CI32" i="29"/>
  <c r="CD15" i="29" l="1"/>
  <c r="CD30" i="29" s="1"/>
  <c r="CD25" i="29"/>
  <c r="CD26" i="29" s="1"/>
  <c r="CE19" i="29"/>
  <c r="CE21" i="29" s="1"/>
  <c r="CF10" i="29"/>
  <c r="CE12" i="29"/>
  <c r="BV12" i="29"/>
  <c r="BV15" i="29" s="1"/>
  <c r="BV30" i="29" s="1"/>
  <c r="CJ32" i="29"/>
  <c r="CD27" i="29" l="1"/>
  <c r="CD31" i="29" s="1"/>
  <c r="CD33" i="29" s="1"/>
  <c r="CE25" i="29"/>
  <c r="CE26" i="29" s="1"/>
  <c r="CE27" i="29" s="1"/>
  <c r="CE31" i="29" s="1"/>
  <c r="CE15" i="29"/>
  <c r="CE30" i="29" s="1"/>
  <c r="CF12" i="29"/>
  <c r="CF19" i="29"/>
  <c r="CF21" i="29" s="1"/>
  <c r="CG10" i="29"/>
  <c r="CE41" i="29"/>
  <c r="CE37" i="29"/>
  <c r="CK9" i="29"/>
  <c r="BW12" i="29"/>
  <c r="BW37" i="29" s="1"/>
  <c r="BW38" i="29" s="1"/>
  <c r="BV37" i="29"/>
  <c r="BV42" i="29" s="1"/>
  <c r="BV25" i="29"/>
  <c r="BV26" i="29" s="1"/>
  <c r="BV27" i="29" s="1"/>
  <c r="BV31" i="29" s="1"/>
  <c r="BV33" i="29" s="1"/>
  <c r="CK32" i="29"/>
  <c r="CE33" i="29" l="1"/>
  <c r="CH10" i="29"/>
  <c r="CG12" i="29"/>
  <c r="CG19" i="29"/>
  <c r="CG21" i="29" s="1"/>
  <c r="CF41" i="29"/>
  <c r="CF37" i="29"/>
  <c r="CF15" i="29"/>
  <c r="CF30" i="29" s="1"/>
  <c r="CF25" i="29"/>
  <c r="CF26" i="29" s="1"/>
  <c r="CF27" i="29" s="1"/>
  <c r="CF31" i="29" s="1"/>
  <c r="CE38" i="29"/>
  <c r="CE42" i="29"/>
  <c r="CE43" i="29" s="1"/>
  <c r="CE44" i="29" s="1"/>
  <c r="BW15" i="29"/>
  <c r="BW30" i="29" s="1"/>
  <c r="BW25" i="29"/>
  <c r="BW26" i="29" s="1"/>
  <c r="CL9" i="29"/>
  <c r="BW42" i="29"/>
  <c r="BW43" i="29" s="1"/>
  <c r="BV38" i="29"/>
  <c r="BX12" i="29"/>
  <c r="BX15" i="29" s="1"/>
  <c r="BX30" i="29" s="1"/>
  <c r="BV43" i="29"/>
  <c r="BV44" i="29" s="1"/>
  <c r="CM9" i="29"/>
  <c r="CL32" i="29"/>
  <c r="CE46" i="29" l="1"/>
  <c r="CE48" i="29" s="1"/>
  <c r="CE49" i="29" s="1"/>
  <c r="CF38" i="29"/>
  <c r="CF42" i="29"/>
  <c r="CF43" i="29" s="1"/>
  <c r="CF44" i="29" s="1"/>
  <c r="CF33" i="29"/>
  <c r="CG41" i="29"/>
  <c r="CG37" i="29"/>
  <c r="CG15" i="29"/>
  <c r="CG30" i="29" s="1"/>
  <c r="CG25" i="29"/>
  <c r="CG26" i="29" s="1"/>
  <c r="CG27" i="29" s="1"/>
  <c r="CG31" i="29" s="1"/>
  <c r="CI10" i="29"/>
  <c r="CH19" i="29"/>
  <c r="CH21" i="29" s="1"/>
  <c r="CH12" i="29"/>
  <c r="BW27" i="29"/>
  <c r="BW31" i="29" s="1"/>
  <c r="BW33" i="29" s="1"/>
  <c r="BW44" i="29"/>
  <c r="BW46" i="29" s="1"/>
  <c r="BW48" i="29" s="1"/>
  <c r="BX25" i="29"/>
  <c r="BX26" i="29" s="1"/>
  <c r="BV46" i="29"/>
  <c r="BV48" i="29" s="1"/>
  <c r="BV49" i="29" s="1"/>
  <c r="BX37" i="29"/>
  <c r="BX42" i="29" s="1"/>
  <c r="BX43" i="29" s="1"/>
  <c r="BY12" i="29"/>
  <c r="BY25" i="29" s="1"/>
  <c r="BY26" i="29" s="1"/>
  <c r="CN9" i="29"/>
  <c r="CM32" i="29"/>
  <c r="CF46" i="29" l="1"/>
  <c r="CF48" i="29" s="1"/>
  <c r="CF49" i="29" s="1"/>
  <c r="CG33" i="29"/>
  <c r="CG42" i="29"/>
  <c r="CG43" i="29" s="1"/>
  <c r="CG44" i="29" s="1"/>
  <c r="CG38" i="29"/>
  <c r="CH15" i="29"/>
  <c r="CH30" i="29" s="1"/>
  <c r="CH25" i="29"/>
  <c r="CH26" i="29" s="1"/>
  <c r="CH27" i="29" s="1"/>
  <c r="CH31" i="29" s="1"/>
  <c r="CH33" i="29" s="1"/>
  <c r="CH41" i="29"/>
  <c r="CI19" i="29"/>
  <c r="CI21" i="29" s="1"/>
  <c r="CI12" i="29"/>
  <c r="CJ10" i="29"/>
  <c r="CH37" i="29"/>
  <c r="BW49" i="29"/>
  <c r="BX27" i="29"/>
  <c r="BX31" i="29" s="1"/>
  <c r="BX33" i="29" s="1"/>
  <c r="BX38" i="29"/>
  <c r="BY37" i="29"/>
  <c r="BY38" i="29" s="1"/>
  <c r="BZ12" i="29"/>
  <c r="BZ37" i="29" s="1"/>
  <c r="BZ38" i="29" s="1"/>
  <c r="CO9" i="29"/>
  <c r="CN32" i="29"/>
  <c r="BY15" i="29"/>
  <c r="BY30" i="29" s="1"/>
  <c r="BY27" i="29"/>
  <c r="BY31" i="29" s="1"/>
  <c r="BX44" i="29"/>
  <c r="CG46" i="29" l="1"/>
  <c r="CI41" i="29"/>
  <c r="CH42" i="29"/>
  <c r="CH43" i="29" s="1"/>
  <c r="CH38" i="29"/>
  <c r="CG48" i="29"/>
  <c r="CG49" i="29" s="1"/>
  <c r="CJ19" i="29"/>
  <c r="CJ21" i="29" s="1"/>
  <c r="CK10" i="29"/>
  <c r="CJ12" i="29"/>
  <c r="CI37" i="29"/>
  <c r="CI15" i="29"/>
  <c r="CI30" i="29" s="1"/>
  <c r="CI25" i="29"/>
  <c r="CI26" i="29" s="1"/>
  <c r="CI27" i="29" s="1"/>
  <c r="CI31" i="29" s="1"/>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H44" i="29"/>
  <c r="CH46" i="29" s="1"/>
  <c r="CH48" i="29" s="1"/>
  <c r="CH49" i="29" s="1"/>
  <c r="CJ41" i="29"/>
  <c r="CK19" i="29"/>
  <c r="CK21" i="29" s="1"/>
  <c r="CL10" i="29"/>
  <c r="CK12" i="29"/>
  <c r="CJ37" i="29"/>
  <c r="CJ25" i="29"/>
  <c r="CJ26" i="29" s="1"/>
  <c r="CJ27" i="29" s="1"/>
  <c r="CJ31" i="29" s="1"/>
  <c r="CJ15" i="29"/>
  <c r="CJ30" i="29" s="1"/>
  <c r="CI38" i="29"/>
  <c r="CI42" i="29"/>
  <c r="CI43" i="29" s="1"/>
  <c r="CI44" i="29" s="1"/>
  <c r="BX49" i="29"/>
  <c r="BZ44" i="29"/>
  <c r="BZ46" i="29" s="1"/>
  <c r="BZ48" i="29" s="1"/>
  <c r="BZ33" i="29"/>
  <c r="CA37" i="29"/>
  <c r="CA42" i="29" s="1"/>
  <c r="CA43" i="29" s="1"/>
  <c r="CB12" i="29"/>
  <c r="CB37" i="29" s="1"/>
  <c r="CA25" i="29"/>
  <c r="CA26" i="29" s="1"/>
  <c r="CP32" i="29"/>
  <c r="BY49" i="29"/>
  <c r="CI46" i="29" l="1"/>
  <c r="CI48" i="29" s="1"/>
  <c r="CI49" i="29" s="1"/>
  <c r="CJ38" i="29"/>
  <c r="CJ42" i="29"/>
  <c r="CJ43" i="29" s="1"/>
  <c r="CJ44" i="29" s="1"/>
  <c r="CK37" i="29"/>
  <c r="CK25" i="29"/>
  <c r="CK26" i="29" s="1"/>
  <c r="CK15" i="29"/>
  <c r="CK30" i="29" s="1"/>
  <c r="CM10" i="29"/>
  <c r="CL12" i="29"/>
  <c r="CL19" i="29"/>
  <c r="CL21" i="29" s="1"/>
  <c r="CK41" i="29"/>
  <c r="CJ33" i="29"/>
  <c r="CQ9" i="29"/>
  <c r="CQ32" i="29"/>
  <c r="BZ49" i="29"/>
  <c r="CA38" i="29"/>
  <c r="CB15" i="29"/>
  <c r="CB30" i="29" s="1"/>
  <c r="CC12" i="29"/>
  <c r="CC37" i="29" s="1"/>
  <c r="CC38" i="29" s="1"/>
  <c r="CA27" i="29"/>
  <c r="CA31" i="29" s="1"/>
  <c r="CA33" i="29" s="1"/>
  <c r="CB25" i="29"/>
  <c r="CB26" i="29" s="1"/>
  <c r="CB27" i="29" s="1"/>
  <c r="CB31" i="29" s="1"/>
  <c r="CA44" i="29"/>
  <c r="CB38" i="29"/>
  <c r="CB42" i="29"/>
  <c r="CB43" i="29" s="1"/>
  <c r="CJ46" i="29" l="1"/>
  <c r="CJ48" i="29" s="1"/>
  <c r="CJ49" i="29" s="1"/>
  <c r="CK27" i="29"/>
  <c r="CK31" i="29" s="1"/>
  <c r="CK33" i="29" s="1"/>
  <c r="CM12" i="29"/>
  <c r="CN10" i="29"/>
  <c r="CM19" i="29"/>
  <c r="CM21" i="29" s="1"/>
  <c r="CL41" i="29"/>
  <c r="CL37" i="29"/>
  <c r="CL15" i="29"/>
  <c r="CL30" i="29" s="1"/>
  <c r="CL25" i="29"/>
  <c r="CL26" i="29" s="1"/>
  <c r="CK38" i="29"/>
  <c r="CK42" i="29"/>
  <c r="CK43" i="29" s="1"/>
  <c r="CK44" i="29" s="1"/>
  <c r="CB33" i="29"/>
  <c r="CA46" i="29"/>
  <c r="CA48" i="29" s="1"/>
  <c r="CD37" i="29"/>
  <c r="CD38" i="29" s="1"/>
  <c r="CC42" i="29"/>
  <c r="CC43" i="29" s="1"/>
  <c r="CC15" i="29"/>
  <c r="CC30" i="29" s="1"/>
  <c r="CC25" i="29"/>
  <c r="CC26" i="29" s="1"/>
  <c r="CC27" i="29" s="1"/>
  <c r="CC31" i="29" s="1"/>
  <c r="CB44" i="29"/>
  <c r="CB46" i="29" s="1"/>
  <c r="CB48" i="29" s="1"/>
  <c r="CK46" i="29" l="1"/>
  <c r="CK48" i="29" s="1"/>
  <c r="CK49" i="29" s="1"/>
  <c r="CL27" i="29"/>
  <c r="CL31" i="29" s="1"/>
  <c r="CL33" i="29" s="1"/>
  <c r="CM41" i="29"/>
  <c r="CM37" i="29"/>
  <c r="CM15" i="29"/>
  <c r="CM30" i="29" s="1"/>
  <c r="CM25" i="29"/>
  <c r="CM26" i="29" s="1"/>
  <c r="CL42" i="29"/>
  <c r="CL43" i="29" s="1"/>
  <c r="CL44" i="29" s="1"/>
  <c r="CL38" i="29"/>
  <c r="CN12" i="29"/>
  <c r="CN37" i="29" s="1"/>
  <c r="CN19" i="29"/>
  <c r="CN21" i="29" s="1"/>
  <c r="CO10" i="29"/>
  <c r="CC44" i="29"/>
  <c r="CC46" i="29" s="1"/>
  <c r="CC48" i="29" s="1"/>
  <c r="CA49" i="29"/>
  <c r="CD42" i="29"/>
  <c r="CD43" i="29" s="1"/>
  <c r="CD44" i="29" s="1"/>
  <c r="CD46" i="29" s="1"/>
  <c r="CD48" i="29" s="1"/>
  <c r="CC33" i="29"/>
  <c r="CB49" i="29"/>
  <c r="CM27" i="29" l="1"/>
  <c r="CM31" i="29" s="1"/>
  <c r="CL46" i="29"/>
  <c r="CL48" i="29" s="1"/>
  <c r="CL49" i="29" s="1"/>
  <c r="CP10" i="29"/>
  <c r="CO12" i="29"/>
  <c r="CO19" i="29"/>
  <c r="CO21" i="29" s="1"/>
  <c r="CM42" i="29"/>
  <c r="CM43" i="29" s="1"/>
  <c r="CM44" i="29" s="1"/>
  <c r="CM38" i="29"/>
  <c r="CN41" i="29"/>
  <c r="CM33" i="29"/>
  <c r="CN15" i="29"/>
  <c r="CN30" i="29" s="1"/>
  <c r="CN25" i="29"/>
  <c r="CN26" i="29" s="1"/>
  <c r="CN38" i="29"/>
  <c r="CN42" i="29"/>
  <c r="CC49" i="29"/>
  <c r="CD49" i="29"/>
  <c r="CM46" i="29" l="1"/>
  <c r="CM48" i="29" s="1"/>
  <c r="CM49" i="29" s="1"/>
  <c r="CN27" i="29"/>
  <c r="CN31" i="29" s="1"/>
  <c r="CN33" i="29" s="1"/>
  <c r="CN43" i="29"/>
  <c r="CN44" i="29" s="1"/>
  <c r="CN46" i="29" s="1"/>
  <c r="CN48" i="29" s="1"/>
  <c r="CN49" i="29" s="1"/>
  <c r="CO41" i="29"/>
  <c r="CO37" i="29"/>
  <c r="CO25" i="29"/>
  <c r="CO26" i="29" s="1"/>
  <c r="CO15" i="29"/>
  <c r="CO30" i="29" s="1"/>
  <c r="CP12" i="29"/>
  <c r="CQ10" i="29"/>
  <c r="CP19" i="29"/>
  <c r="CP21" i="29" s="1"/>
  <c r="CO27" i="29" l="1"/>
  <c r="CO31" i="29" s="1"/>
  <c r="CO33" i="29" s="1"/>
  <c r="CO42" i="29"/>
  <c r="CO43" i="29" s="1"/>
  <c r="CO44" i="29" s="1"/>
  <c r="CO38" i="29"/>
  <c r="CP41" i="29"/>
  <c r="CP37" i="29"/>
  <c r="CP15" i="29"/>
  <c r="CP30" i="29" s="1"/>
  <c r="CP25" i="29"/>
  <c r="CP26" i="29" s="1"/>
  <c r="CP27" i="29" s="1"/>
  <c r="CP31" i="29" s="1"/>
  <c r="CQ12" i="29"/>
  <c r="CQ19" i="29"/>
  <c r="CQ21" i="29" s="1"/>
  <c r="CR10" i="29"/>
  <c r="CO46" i="29" l="1"/>
  <c r="CO48" i="29" s="1"/>
  <c r="CO49" i="29" s="1"/>
  <c r="CP33" i="29"/>
  <c r="CP42" i="29"/>
  <c r="CP43" i="29" s="1"/>
  <c r="CP44" i="29" s="1"/>
  <c r="CP38" i="29"/>
  <c r="CQ41" i="29"/>
  <c r="CR12" i="29"/>
  <c r="CR37" i="29" s="1"/>
  <c r="CS10" i="29"/>
  <c r="CR19" i="29"/>
  <c r="CR21" i="29" s="1"/>
  <c r="CQ15" i="29"/>
  <c r="CQ30" i="29" s="1"/>
  <c r="CQ25" i="29"/>
  <c r="CQ26" i="29" s="1"/>
  <c r="CQ27" i="29" s="1"/>
  <c r="CQ31" i="29" s="1"/>
  <c r="CQ37" i="29"/>
  <c r="CP46" i="29" l="1"/>
  <c r="CQ33" i="29"/>
  <c r="CR42" i="29"/>
  <c r="CR38" i="29"/>
  <c r="CQ42" i="29"/>
  <c r="CQ43" i="29" s="1"/>
  <c r="CQ44" i="29" s="1"/>
  <c r="CQ38" i="29"/>
  <c r="CP48" i="29"/>
  <c r="CP49" i="29" s="1"/>
  <c r="CR15" i="29"/>
  <c r="CR30" i="29" s="1"/>
  <c r="CR25" i="29"/>
  <c r="CR26" i="29" s="1"/>
  <c r="CR27" i="29" s="1"/>
  <c r="CR31" i="29" s="1"/>
  <c r="CR41" i="29"/>
  <c r="CS12" i="29"/>
  <c r="CS19" i="29"/>
  <c r="CS21" i="29" s="1"/>
  <c r="CT10" i="29"/>
  <c r="CQ46" i="29" l="1"/>
  <c r="CQ48" i="29" s="1"/>
  <c r="CQ49" i="29" s="1"/>
  <c r="CR33" i="29"/>
  <c r="CT12" i="29"/>
  <c r="CT37" i="29" s="1"/>
  <c r="CT19" i="29"/>
  <c r="CT21" i="29" s="1"/>
  <c r="CU10" i="29"/>
  <c r="CS41" i="29"/>
  <c r="CS25" i="29"/>
  <c r="CS26" i="29" s="1"/>
  <c r="CS27" i="29" s="1"/>
  <c r="CS31" i="29" s="1"/>
  <c r="CS15" i="29"/>
  <c r="CS30" i="29" s="1"/>
  <c r="CS37" i="29"/>
  <c r="CR43" i="29"/>
  <c r="CR44" i="29" s="1"/>
  <c r="CR46" i="29" s="1"/>
  <c r="CR48" i="29" s="1"/>
  <c r="CR49" i="29" s="1"/>
  <c r="CS33" i="29" l="1"/>
  <c r="CT38" i="29"/>
  <c r="CT42" i="29"/>
  <c r="CU12" i="29"/>
  <c r="CU19" i="29"/>
  <c r="CU21" i="29" s="1"/>
  <c r="CV10" i="29"/>
  <c r="CT41" i="29"/>
  <c r="CS42" i="29"/>
  <c r="CS43" i="29" s="1"/>
  <c r="CS38" i="29"/>
  <c r="CT15" i="29"/>
  <c r="CT30" i="29" s="1"/>
  <c r="CT25" i="29"/>
  <c r="CT26" i="29" s="1"/>
  <c r="CT27" i="29" s="1"/>
  <c r="CT31" i="29" s="1"/>
  <c r="CT33" i="29" l="1"/>
  <c r="CS44" i="29"/>
  <c r="CS46" i="29" s="1"/>
  <c r="CS48" i="29" s="1"/>
  <c r="CS49" i="29" s="1"/>
  <c r="CV12" i="29"/>
  <c r="CW10" i="29"/>
  <c r="CV19" i="29"/>
  <c r="CV21" i="29" s="1"/>
  <c r="CU41" i="29"/>
  <c r="CU37" i="29"/>
  <c r="CU15" i="29"/>
  <c r="CU30" i="29" s="1"/>
  <c r="CU25" i="29"/>
  <c r="CU26" i="29" s="1"/>
  <c r="CU27" i="29" s="1"/>
  <c r="CU31" i="29" s="1"/>
  <c r="CT43" i="29"/>
  <c r="CT44" i="29" s="1"/>
  <c r="CT46" i="29" s="1"/>
  <c r="CT48" i="29" s="1"/>
  <c r="CT49" i="29" s="1"/>
  <c r="CU42" i="29" l="1"/>
  <c r="CU43" i="29" s="1"/>
  <c r="CU44" i="29" s="1"/>
  <c r="CU38" i="29"/>
  <c r="CU33" i="29"/>
  <c r="CV41" i="29"/>
  <c r="CW12" i="29"/>
  <c r="CW19" i="29"/>
  <c r="CW21" i="29" s="1"/>
  <c r="CX10" i="29"/>
  <c r="CV37" i="29"/>
  <c r="CV25" i="29"/>
  <c r="CV26" i="29" s="1"/>
  <c r="CV27" i="29" s="1"/>
  <c r="CV31" i="29" s="1"/>
  <c r="CV15" i="29"/>
  <c r="CV30" i="29" s="1"/>
  <c r="CV33" i="29" l="1"/>
  <c r="CU46" i="29"/>
  <c r="CU48" i="29" s="1"/>
  <c r="CU49" i="29" s="1"/>
  <c r="CW41" i="29"/>
  <c r="CW37" i="29"/>
  <c r="CW15" i="29"/>
  <c r="CW30" i="29" s="1"/>
  <c r="CW25" i="29"/>
  <c r="CW26" i="29" s="1"/>
  <c r="CW27" i="29" s="1"/>
  <c r="CW31" i="29" s="1"/>
  <c r="CV38" i="29"/>
  <c r="CV42" i="29"/>
  <c r="CV43" i="29" s="1"/>
  <c r="CV44" i="29" s="1"/>
  <c r="CX19" i="29"/>
  <c r="CX21" i="29" s="1"/>
  <c r="CX41" i="29" s="1"/>
  <c r="CX12" i="29"/>
  <c r="CV46" i="29" l="1"/>
  <c r="CV48" i="29" s="1"/>
  <c r="CV49" i="29" s="1"/>
  <c r="CW33" i="29"/>
  <c r="CX37" i="29"/>
  <c r="CX15" i="29"/>
  <c r="CX30" i="29" s="1"/>
  <c r="CX25" i="29"/>
  <c r="CX26" i="29" s="1"/>
  <c r="CX27" i="29" s="1"/>
  <c r="CX31" i="29" s="1"/>
  <c r="CW38" i="29"/>
  <c r="CW42" i="29"/>
  <c r="CW43" i="29" s="1"/>
  <c r="CW44" i="29" s="1"/>
  <c r="CX33" i="29" l="1"/>
  <c r="CW46" i="29"/>
  <c r="CW48" i="29" s="1"/>
  <c r="CW49" i="29" s="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tc={AEA2804F-67BD-4035-AF4D-3E79F0B474E5}</author>
    <author>tc={8C8DEBD6-FC76-43A2-90E7-462843CBE119}</author>
  </authors>
  <commentList>
    <comment ref="D51" authorId="0" shapeId="0" xr:uid="{AEA2804F-67BD-4035-AF4D-3E79F0B474E5}">
      <text>
        <t>[Threaded comment]
Your version of Excel allows you to read this threaded comment; however, any edits to it will get removed if the file is opened in a newer version of Excel. Learn more: https://go.microsoft.com/fwlink/?linkid=870924
Comment:
    In the Companies’ business plan, CVR benefits were quantified based on direct fuel savings due to lower energy consumption. Once fully implemented, the Company expects to achieve approximately 205 GWh of energy savings annually. These savings have a 2020 NPVRR of $48.6M over the 30 year study period (2021-2050).  The do-nothing would not allow for these savings which go to offset AMI project costs.</t>
      </text>
    </comment>
    <comment ref="E75" authorId="1" shapeId="0" xr:uid="{8C8DEBD6-FC76-43A2-90E7-462843CBE119}">
      <text>
        <t>[Threaded comment]
Your version of Excel allows you to read this threaded comment; however, any edits to it will get removed if the file is opened in a newer version of Excel. Learn more: https://go.microsoft.com/fwlink/?linkid=870924
Comment:
    $1183k is added in year 1 as an upfront cost to implement 3rd party control solution and integrate with ADMS.  This is based on a quote from OATI with 10% contingency added.  Also added $250k for internal costs to integrate 3rd party solution with ADMS.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<sst xmlns="http://schemas.openxmlformats.org/spreadsheetml/2006/main" count="789" uniqueCount="387">
  <si>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</si>
  <si>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</si>
  <si>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</si>
  <si>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</si>
  <si>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</si>
  <si>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</si>
  <si>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</si>
  <si>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</si>
  <si>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</si>
  <si>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</si>
  <si>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</si>
  <si>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</si>
  <si>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</si>
  <si>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</si>
  <si>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</si>
  <si>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</si>
  <si>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</si>
  <si>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</si>
  <si>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</si>
  <si>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</si>
  <si>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</si>
  <si>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</si>
  <si>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</si>
  <si>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</si>
  <si>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</si>
  <si>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</si>
  <si>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</si>
  <si>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</si>
  <si>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</si>
  <si>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</si>
  <si>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</si>
  <si>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</si>
  <si>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</si>
  <si>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</si>
  <si>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</si>
  <si>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</si>
  <si>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</si>
  <si>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</si>
  <si>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</si>
  <si>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</si>
  <si>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</si>
  <si>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</si>
  <si>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</si>
  <si>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</si>
  <si>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</si>
  <si>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</si>
  <si>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</si>
  <si>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</si>
  <si>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#2</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</si>
  <si>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</si>
  <si>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</si>
  <si>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</si>
  <si>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</si>
  <si>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</si>
  <si>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</si>
  <si>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</si>
  <si>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</si>
  <si>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</si>
  <si>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</si>
  <si>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</si>
  <si>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</si>
  <si>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</si>
  <si>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</si>
  <si>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</si>
  <si>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</si>
  <si>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</si>
  <si>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</si>
  <si>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</si>
  <si>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</si>
  <si>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</si>
  <si>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</si>
  <si>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</si>
  <si>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</si>
  <si>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</si>
  <si>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</si>
  <si>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</si>
  <si>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</si>
  <si>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</si>
  <si>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</si>
  <si>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</si>
  <si>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</si>
  <si>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</si>
  <si>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</si>
  <si>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</si>
  <si>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</si>
  <si>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</si>
  <si>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</si>
  <si>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</si>
  <si>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</si>
  <si>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</si>
  <si>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</si>
  <si>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</si>
  <si>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</si>
  <si>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</si>
  <si>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</si>
  <si>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</si>
  <si>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</si>
  <si>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</si>
  <si>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</si>
  <si>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</si>
  <si>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</si>
  <si>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</si>
  <si>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</si>
  <si>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</si>
  <si>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</si>
  <si>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</si>
  <si>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</si>
  <si>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</si>
  <si>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</si>
  <si>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</si>
  <si>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</si>
  <si>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</si>
  <si>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</si>
  <si>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</si>
  <si>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</si>
  <si>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</si>
  <si>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</si>
  <si>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</si>
  <si>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</si>
  <si>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</si>
  <si>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</si>
  <si>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</si>
  <si>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</si>
  <si>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</si>
  <si>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</si>
  <si>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</si>
  <si>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</si>
  <si>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</si>
  <si>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</si>
  <si>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</si>
  <si>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</si>
  <si>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</si>
  <si>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</si>
  <si>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</si>
  <si>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</si>
  <si>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</si>
  <si>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</si>
  <si>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</si>
  <si>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</si>
  <si>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</si>
  <si>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</si>
  <si>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</si>
  <si>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</si>
  <si>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</si>
  <si>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</si>
  <si>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</si>
  <si>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</si>
  <si>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</si>
  <si>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</si>
  <si>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</si>
  <si>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</si>
  <si>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</si>
  <si>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</si>
  <si>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</si>
  <si>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</si>
  <si>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</si>
  <si>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</si>
  <si>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</si>
  <si>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</si>
  <si>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</si>
  <si>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</si>
  <si>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</si>
  <si>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</si>
  <si>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</si>
  <si>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</si>
  <si>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</si>
  <si>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</si>
  <si>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</si>
  <si>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</si>
  <si>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</si>
  <si>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</si>
  <si>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</si>
  <si>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</si>
  <si>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</si>
  <si>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</si>
  <si>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</si>
  <si>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</si>
  <si>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</si>
  <si>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</si>
  <si>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</si>
  <si>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</si>
  <si>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</si>
  <si>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</si>
  <si>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</si>
  <si>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</si>
  <si>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</si>
  <si>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</si>
  <si>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</si>
  <si>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</si>
  <si>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</si>
  <si>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</si>
  <si>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</si>
  <si>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</si>
  <si>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</si>
  <si>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</si>
  <si>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</si>
  <si>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</si>
  <si>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</si>
  <si>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</si>
  <si>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</si>
  <si>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</si>
  <si>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</si>
  <si>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</si>
  <si>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</si>
  <si>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</si>
  <si>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</si>
  <si>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</si>
  <si>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</si>
  <si>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</si>
  <si>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</si>
  <si>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</si>
  <si>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</si>
  <si>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</si>
  <si>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</si>
  <si>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</si>
  <si>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</si>
  <si>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</si>
  <si>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</si>
  <si>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</si>
  <si>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</si>
  <si>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</si>
  <si>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</si>
  <si>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</si>
  <si>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</si>
  <si>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</si>
  <si>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</si>
  <si>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</si>
  <si>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</si>
  <si>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</si>
  <si>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</si>
  <si>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</si>
  <si>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</si>
  <si>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</si>
  <si>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</si>
  <si>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</si>
  <si>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</si>
  <si>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</si>
  <si>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</si>
  <si>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</si>
  <si>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</si>
  <si>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</si>
  <si>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</si>
  <si>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</si>
  <si>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</si>
  <si>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</si>
  <si>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</si>
  <si>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</si>
  <si>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</si>
  <si>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</si>
  <si>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</si>
  <si>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</si>
  <si>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</si>
  <si>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</si>
  <si>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</si>
  <si>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</si>
  <si>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</si>
  <si>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</si>
  <si>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</si>
  <si>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</si>
  <si>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</si>
  <si>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</si>
  <si>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</si>
  <si>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</si>
  <si>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</si>
  <si>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</si>
  <si>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</si>
  <si>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</si>
  <si>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</si>
  <si>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</si>
  <si>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</si>
  <si>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</si>
  <si>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</si>
  <si>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</si>
  <si>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</si>
  <si>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</si>
  <si>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</si>
  <si>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</si>
  <si>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</si>
  <si>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</si>
  <si>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</si>
  <si>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</si>
  <si>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</si>
  <si>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</si>
  <si>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</si>
  <si>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</si>
  <si>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</si>
  <si>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</si>
  <si>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</si>
  <si>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</si>
  <si>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</si>
  <si>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</si>
  <si>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</si>
  <si>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</si>
  <si>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</si>
  <si>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</si>
  <si>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</si>
  <si>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</si>
  <si>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</si>
  <si>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</si>
  <si>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</si>
  <si>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</si>
  <si>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</si>
  <si>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</si>
  <si>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</si>
  <si>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</si>
  <si>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</si>
  <si>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</si>
  <si>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</si>
  <si>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</si>
  <si>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</si>
  <si>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</si>
  <si>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</si>
  <si>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</si>
  <si>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</si>
  <si>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</si>
  <si>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</si>
  <si>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</si>
  <si>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</si>
  <si>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</si>
  <si>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</si>
  <si>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</si>
  <si>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</si>
  <si>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</si>
  <si>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</si>
  <si>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</si>
  <si>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</si>
  <si>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</si>
  <si>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</si>
  <si>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</si>
  <si>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</si>
  <si>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</si>
  <si>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</si>
  <si>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</si>
  <si>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</si>
  <si>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</si>
  <si>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</si>
  <si>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</si>
  <si>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</si>
  <si>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</si>
  <si>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</si>
  <si>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</si>
  <si>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</si>
  <si>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</si>
  <si>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</si>
  <si>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</si>
  <si>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</si>
  <si>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</si>
  <si>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</si>
  <si>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</si>
  <si>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</si>
  <si>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</si>
  <si>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</si>
  <si>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</si>
  <si>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</si>
  <si>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</si>
  <si>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</si>
  <si>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</si>
  <si>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</si>
  <si>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</si>
  <si>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</si>
  <si>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</si>
  <si>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</si>
  <si>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</si>
  <si>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</si>
  <si>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</si>
  <si>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</si>
  <si>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</si>
  <si>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</si>
  <si>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</si>
  <si>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</si>
  <si>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</si>
  <si>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</si>
  <si>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</si>
  <si>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</si>
  <si>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</si>
  <si>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</si>
  <si>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</si>
  <si>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</si>
  <si>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</si>
  <si>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</si>
  <si>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</si>
  <si>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</si>
  <si>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</si>
  <si>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</si>
  <si>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Volt VAR Optimization (VVO)</t>
  </si>
  <si>
    <t>Nicholas Jewell, Karmen Powell</t>
  </si>
  <si>
    <t>Alternative #1 (Do Nothing)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</si>
</sst>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1575">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well, Nicholas" id="{EEC6ACAB-0F22-4F7A-A9D6-3C885CBB47E7}" userId="S::Nicholas.Jewell@lge-ku.com::f9f54dcd-f771-49f7-8c3d-30762a2a681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51" dT="2023-01-19T18:44:50.91" personId="{EEC6ACAB-0F22-4F7A-A9D6-3C885CBB47E7}" id="{AEA2804F-67BD-4035-AF4D-3E79F0B474E5}">
    <text>In the Companies’ business plan, CVR benefits were quantified based on direct fuel savings due to lower energy consumption. Once fully implemented, the Company expects to achieve approximately 205 GWh of energy savings annually. These savings have a 2020 NPVRR of $48.6M over the 30 year study period (2021-2050).  The do-nothing would not allow for these savings which go to offset AMI project costs.</text>
  </threadedComment>
  <threadedComment ref="E75" dT="2023-01-19T18:47:02.86" personId="{EEC6ACAB-0F22-4F7A-A9D6-3C885CBB47E7}" id="{8C8DEBD6-FC76-43A2-90E7-462843CBE119}">
    <text>$1183k is added in year 1 as an upfront cost to implement 3rd party control solution and integrate with ADMS.  This is based on a quote from OATI with 10% contingency added.  Also added $250k for internal costs to integrate 3rd party solution with ADMS.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zoomScale="87" zoomScaleNormal="87" workbookViewId="0">
      <pane xSplit="5" topLeftCell="F1" activePane="topRight" state="frozen"/>
      <selection pane="topRight" activeCell="F1" sqref="F1"/>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2023</v>
      </c>
      <c r="N10" s="318">
        <v>2023</v>
      </c>
      <c r="O10" s="319">
        <v>2023</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2023</v>
      </c>
      <c r="N11" s="318">
        <v>2023</v>
      </c>
      <c r="O11" s="319">
        <v>2023</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55</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185</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70</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103</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64</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2023</v>
      </c>
      <c r="F29" s="180">
        <f t="shared" ref="F29:N29" si="0">E29+1</f>
        <v>2024</v>
      </c>
      <c r="G29" s="180">
        <f t="shared" si="0"/>
        <v>2025</v>
      </c>
      <c r="H29" s="180">
        <f t="shared" si="0"/>
        <v>2026</v>
      </c>
      <c r="I29" s="180">
        <f>H29+1</f>
        <v>2027</v>
      </c>
      <c r="J29" s="180">
        <f t="shared" si="0"/>
        <v>2028</v>
      </c>
      <c r="K29" s="180">
        <f t="shared" si="0"/>
        <v>2029</v>
      </c>
      <c r="L29" s="180">
        <f t="shared" si="0"/>
        <v>2030</v>
      </c>
      <c r="M29" s="180">
        <f t="shared" si="0"/>
        <v>2031</v>
      </c>
      <c r="N29" s="180">
        <f t="shared" si="0"/>
        <v>2032</v>
      </c>
      <c r="O29" s="180">
        <f t="shared" ref="O29" si="1">N29+1</f>
        <v>2033</v>
      </c>
      <c r="P29" s="180">
        <f>O29+1</f>
        <v>2034</v>
      </c>
      <c r="Q29" s="180">
        <f t="shared" ref="Q29" si="2">P29+1</f>
        <v>2035</v>
      </c>
      <c r="R29" s="180">
        <f t="shared" ref="R29" si="3">Q29+1</f>
        <v>2036</v>
      </c>
      <c r="S29" s="180">
        <f t="shared" ref="S29" si="4">R29+1</f>
        <v>2037</v>
      </c>
      <c r="T29" s="180">
        <f t="shared" ref="T29" si="5">S29+1</f>
        <v>2038</v>
      </c>
      <c r="U29" s="180">
        <f t="shared" ref="U29" si="6">T29+1</f>
        <v>2039</v>
      </c>
      <c r="V29" s="180">
        <f t="shared" ref="V29" si="7">U29+1</f>
        <v>2040</v>
      </c>
      <c r="W29" s="180">
        <f t="shared" ref="W29" si="8">V29+1</f>
        <v>2041</v>
      </c>
      <c r="X29" s="180">
        <f t="shared" ref="X29" si="9">W29+1</f>
        <v>2042</v>
      </c>
      <c r="Y29" s="180">
        <f t="shared" ref="Y29" si="10">X29+1</f>
        <v>2043</v>
      </c>
      <c r="Z29" s="180">
        <f t="shared" ref="Z29" si="11">Y29+1</f>
        <v>2044</v>
      </c>
      <c r="AA29" s="180">
        <f t="shared" ref="AA29" si="12">Z29+1</f>
        <v>2045</v>
      </c>
      <c r="AB29" s="180">
        <f t="shared" ref="AB29" si="13">AA29+1</f>
        <v>2046</v>
      </c>
      <c r="AC29" s="180">
        <f t="shared" ref="AC29" si="14">AB29+1</f>
        <v>2047</v>
      </c>
      <c r="AD29" s="180">
        <f t="shared" ref="AD29" si="15">AC29+1</f>
        <v>2048</v>
      </c>
      <c r="AE29" s="180">
        <f t="shared" ref="AE29" si="16">AD29+1</f>
        <v>2049</v>
      </c>
      <c r="AF29" s="180">
        <f t="shared" ref="AF29" si="17">AE29+1</f>
        <v>2050</v>
      </c>
      <c r="AG29" s="180">
        <f t="shared" ref="AG29" si="18">AF29+1</f>
        <v>2051</v>
      </c>
      <c r="AH29" s="180">
        <f t="shared" ref="AH29" si="19">AG29+1</f>
        <v>2052</v>
      </c>
      <c r="AI29" s="180">
        <f t="shared" ref="AI29" si="20">AH29+1</f>
        <v>2053</v>
      </c>
      <c r="AJ29" s="180">
        <f t="shared" ref="AJ29" si="21">AI29+1</f>
        <v>2054</v>
      </c>
      <c r="AK29" s="180">
        <f t="shared" ref="AK29" si="22">AJ29+1</f>
        <v>2055</v>
      </c>
      <c r="AL29" s="180">
        <f t="shared" ref="AL29" si="23">AK29+1</f>
        <v>2056</v>
      </c>
      <c r="AM29" s="180">
        <f t="shared" ref="AM29" si="24">AL29+1</f>
        <v>2057</v>
      </c>
      <c r="AN29" s="180">
        <f t="shared" ref="AN29" si="25">AM29+1</f>
        <v>2058</v>
      </c>
      <c r="AO29" s="180">
        <f t="shared" ref="AO29" si="26">AN29+1</f>
        <v>2059</v>
      </c>
      <c r="AP29" s="180">
        <f t="shared" ref="AP29" si="27">AO29+1</f>
        <v>2060</v>
      </c>
      <c r="AQ29" s="180">
        <f t="shared" ref="AQ29" si="28">AP29+1</f>
        <v>2061</v>
      </c>
      <c r="AR29" s="180">
        <f t="shared" ref="AR29" si="29">AQ29+1</f>
        <v>2062</v>
      </c>
      <c r="AS29" s="180">
        <f t="shared" ref="AS29" si="30">AR29+1</f>
        <v>2063</v>
      </c>
      <c r="AT29" s="180">
        <f t="shared" ref="AT29" si="31">AS29+1</f>
        <v>2064</v>
      </c>
      <c r="AU29" s="180">
        <f t="shared" ref="AU29" si="32">AT29+1</f>
        <v>2065</v>
      </c>
      <c r="AV29" s="180">
        <f t="shared" ref="AV29" si="33">AU29+1</f>
        <v>2066</v>
      </c>
      <c r="AW29" s="180">
        <f t="shared" ref="AW29" si="34">AV29+1</f>
        <v>2067</v>
      </c>
      <c r="AX29" s="180">
        <f t="shared" ref="AX29" si="35">AW29+1</f>
        <v>2068</v>
      </c>
      <c r="AY29" s="180">
        <f t="shared" ref="AY29" si="36">AX29+1</f>
        <v>2069</v>
      </c>
      <c r="AZ29" s="180">
        <f t="shared" ref="AZ29" si="37">AY29+1</f>
        <v>2070</v>
      </c>
      <c r="BA29" s="180">
        <f t="shared" ref="BA29" si="38">AZ29+1</f>
        <v>2071</v>
      </c>
      <c r="BB29" s="180">
        <f t="shared" ref="BB29" si="39">BA29+1</f>
        <v>2072</v>
      </c>
      <c r="BC29" s="180">
        <f t="shared" ref="BC29" si="40">BB29+1</f>
        <v>2073</v>
      </c>
      <c r="BD29" s="180">
        <f t="shared" ref="BD29" si="41">BC29+1</f>
        <v>2074</v>
      </c>
      <c r="BE29" s="180">
        <f t="shared" ref="BE29" si="42">BD29+1</f>
        <v>2075</v>
      </c>
      <c r="BF29" s="180">
        <f t="shared" ref="BF29" si="43">BE29+1</f>
        <v>2076</v>
      </c>
      <c r="BG29" s="180">
        <f t="shared" ref="BG29" si="44">BF29+1</f>
        <v>2077</v>
      </c>
      <c r="BH29" s="180">
        <f t="shared" ref="BH29" si="45">BG29+1</f>
        <v>2078</v>
      </c>
      <c r="BI29" s="180">
        <f t="shared" ref="BI29" si="46">BH29+1</f>
        <v>2079</v>
      </c>
      <c r="BJ29" s="180">
        <f t="shared" ref="BJ29" si="47">BI29+1</f>
        <v>2080</v>
      </c>
      <c r="BK29" s="180">
        <f t="shared" ref="BK29" si="48">BJ29+1</f>
        <v>2081</v>
      </c>
      <c r="BL29" s="180">
        <f t="shared" ref="BL29" si="49">BK29+1</f>
        <v>2082</v>
      </c>
      <c r="BM29" s="180">
        <f t="shared" ref="BM29" si="50">BL29+1</f>
        <v>2083</v>
      </c>
      <c r="BN29" s="180">
        <f t="shared" ref="BN29" si="51">BM29+1</f>
        <v>2084</v>
      </c>
      <c r="BO29" s="180">
        <f t="shared" ref="BO29" si="52">BN29+1</f>
        <v>2085</v>
      </c>
      <c r="BP29" s="180">
        <f t="shared" ref="BP29" si="53">BO29+1</f>
        <v>2086</v>
      </c>
      <c r="BQ29" s="180">
        <f t="shared" ref="BQ29" si="54">BP29+1</f>
        <v>2087</v>
      </c>
      <c r="BR29" s="180">
        <f t="shared" ref="BR29" si="55">BQ29+1</f>
        <v>2088</v>
      </c>
      <c r="BS29" s="180">
        <f t="shared" ref="BS29" si="56">BR29+1</f>
        <v>2089</v>
      </c>
      <c r="BT29" s="180">
        <f t="shared" ref="BT29" si="57">BS29+1</f>
        <v>2090</v>
      </c>
      <c r="BU29" s="180">
        <f t="shared" ref="BU29" si="58">BT29+1</f>
        <v>2091</v>
      </c>
      <c r="BV29" s="180">
        <f t="shared" ref="BV29" si="59">BU29+1</f>
        <v>2092</v>
      </c>
      <c r="BW29" s="180">
        <f t="shared" ref="BW29" si="60">BV29+1</f>
        <v>2093</v>
      </c>
      <c r="BX29" s="180">
        <f t="shared" ref="BX29" si="61">BW29+1</f>
        <v>2094</v>
      </c>
      <c r="BY29" s="180">
        <f t="shared" ref="BY29" si="62">BX29+1</f>
        <v>2095</v>
      </c>
      <c r="BZ29" s="180">
        <f t="shared" ref="BZ29" si="63">BY29+1</f>
        <v>2096</v>
      </c>
      <c r="CA29" s="180">
        <f t="shared" ref="CA29" si="64">BZ29+1</f>
        <v>2097</v>
      </c>
      <c r="CB29" s="180">
        <f t="shared" ref="CB29" si="65">CA29+1</f>
        <v>2098</v>
      </c>
      <c r="CC29" s="180">
        <f t="shared" ref="CC29" si="66">CB29+1</f>
        <v>2099</v>
      </c>
      <c r="CD29" s="180">
        <f t="shared" ref="CD29" si="67">CC29+1</f>
        <v>2100</v>
      </c>
      <c r="CE29" s="180">
        <f t="shared" ref="CE29" si="68">CD29+1</f>
        <v>2101</v>
      </c>
      <c r="CF29" s="180">
        <f t="shared" ref="CF29" si="69">CE29+1</f>
        <v>2102</v>
      </c>
      <c r="CG29" s="180">
        <f t="shared" ref="CG29" si="70">CF29+1</f>
        <v>2103</v>
      </c>
      <c r="CH29" s="180">
        <f t="shared" ref="CH29" si="71">CG29+1</f>
        <v>2104</v>
      </c>
      <c r="CI29" s="180">
        <f t="shared" ref="CI29" si="72">CH29+1</f>
        <v>2105</v>
      </c>
      <c r="CJ29" s="180">
        <f t="shared" ref="CJ29" si="73">CI29+1</f>
        <v>2106</v>
      </c>
      <c r="CK29" s="180">
        <f t="shared" ref="CK29" si="74">CJ29+1</f>
        <v>2107</v>
      </c>
      <c r="CL29" s="180">
        <f t="shared" ref="CL29" si="75">CK29+1</f>
        <v>2108</v>
      </c>
      <c r="CM29" s="180">
        <f t="shared" ref="CM29" si="76">CL29+1</f>
        <v>2109</v>
      </c>
      <c r="CN29" s="180">
        <f t="shared" ref="CN29" si="77">CM29+1</f>
        <v>2110</v>
      </c>
      <c r="CO29" s="180">
        <f t="shared" ref="CO29" si="78">CN29+1</f>
        <v>2111</v>
      </c>
      <c r="CP29" s="180">
        <f t="shared" ref="CP29" si="79">CO29+1</f>
        <v>2112</v>
      </c>
      <c r="CQ29" s="180">
        <f t="shared" ref="CQ29" si="80">CP29+1</f>
        <v>2113</v>
      </c>
      <c r="CR29" s="180">
        <f t="shared" ref="CR29" si="81">CQ29+1</f>
        <v>2114</v>
      </c>
      <c r="CS29" s="180">
        <f t="shared" ref="CS29" si="82">CR29+1</f>
        <v>2115</v>
      </c>
      <c r="CT29" s="180">
        <f t="shared" ref="CT29" si="83">CS29+1</f>
        <v>2116</v>
      </c>
      <c r="CU29" s="180">
        <f t="shared" ref="CU29" si="84">CT29+1</f>
        <v>2117</v>
      </c>
      <c r="CV29" s="180">
        <f t="shared" ref="CV29" si="85">CU29+1</f>
        <v>2118</v>
      </c>
      <c r="CW29" s="180">
        <f t="shared" ref="CW29" si="86">CV29+1</f>
        <v>2119</v>
      </c>
      <c r="CX29" s="180">
        <f t="shared" ref="CX29" si="87">CW29+1</f>
        <v>2120</v>
      </c>
      <c r="CY29" s="180">
        <f t="shared" ref="CY29" si="88">CX29+1</f>
        <v>2121</v>
      </c>
      <c r="CZ29" s="180">
        <f t="shared" ref="CZ29" si="89">CY29+1</f>
        <v>2122</v>
      </c>
      <c r="DA29" s="169"/>
      <c r="DB29" s="280"/>
      <c r="DC29" s="131"/>
    </row>
    <row r="30" spans="1:107" s="128" customFormat="1" ht="16.5" thickBot="1">
      <c r="A30" s="135"/>
      <c r="B30" s="146"/>
      <c r="C30" s="138"/>
      <c r="D30" s="163" t="s">
        <v>35</v>
      </c>
      <c r="E30" s="165">
        <v>3012</v>
      </c>
      <c r="F30" s="165">
        <v>3405</v>
      </c>
      <c r="G30" s="165">
        <v>5932</v>
      </c>
      <c r="H30" s="165">
        <v>7202</v>
      </c>
      <c r="I30" s="165">
        <v>9801</v>
      </c>
      <c r="J30" s="165">
        <v>9992</v>
      </c>
      <c r="K30" s="165">
        <v>9337</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3012</v>
      </c>
      <c r="F32" s="270">
        <f t="shared" si="90"/>
        <v>3405</v>
      </c>
      <c r="G32" s="270">
        <f t="shared" si="90"/>
        <v>5932</v>
      </c>
      <c r="H32" s="270">
        <f t="shared" si="90"/>
        <v>7202</v>
      </c>
      <c r="I32" s="270">
        <f t="shared" si="90"/>
        <v>9801</v>
      </c>
      <c r="J32" s="270">
        <f t="shared" si="90"/>
        <v>9992</v>
      </c>
      <c r="K32" s="270">
        <f t="shared" si="90"/>
        <v>9337</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2023</v>
      </c>
      <c r="F51" s="180">
        <f t="shared" ref="F51:N51" si="106">E51+1</f>
        <v>2024</v>
      </c>
      <c r="G51" s="180">
        <f t="shared" si="106"/>
        <v>2025</v>
      </c>
      <c r="H51" s="180">
        <f t="shared" si="106"/>
        <v>2026</v>
      </c>
      <c r="I51" s="180">
        <f>H51+1</f>
        <v>2027</v>
      </c>
      <c r="J51" s="180">
        <f t="shared" si="106"/>
        <v>2028</v>
      </c>
      <c r="K51" s="180">
        <f t="shared" si="106"/>
        <v>2029</v>
      </c>
      <c r="L51" s="180">
        <f t="shared" si="106"/>
        <v>2030</v>
      </c>
      <c r="M51" s="180">
        <f t="shared" si="106"/>
        <v>2031</v>
      </c>
      <c r="N51" s="180">
        <f t="shared" si="106"/>
        <v>2032</v>
      </c>
      <c r="O51" s="180">
        <f t="shared" ref="O51" si="107">N51+1</f>
        <v>2033</v>
      </c>
      <c r="P51" s="180">
        <f>O51+1</f>
        <v>2034</v>
      </c>
      <c r="Q51" s="180">
        <f t="shared" ref="Q51" si="108">P51+1</f>
        <v>2035</v>
      </c>
      <c r="R51" s="180">
        <f t="shared" ref="R51" si="109">Q51+1</f>
        <v>2036</v>
      </c>
      <c r="S51" s="180">
        <f t="shared" ref="S51" si="110">R51+1</f>
        <v>2037</v>
      </c>
      <c r="T51" s="180">
        <f t="shared" ref="T51" si="111">S51+1</f>
        <v>2038</v>
      </c>
      <c r="U51" s="180">
        <f t="shared" ref="U51" si="112">T51+1</f>
        <v>2039</v>
      </c>
      <c r="V51" s="180">
        <f t="shared" ref="V51" si="113">U51+1</f>
        <v>2040</v>
      </c>
      <c r="W51" s="180">
        <f t="shared" ref="W51" si="114">V51+1</f>
        <v>2041</v>
      </c>
      <c r="X51" s="180">
        <f t="shared" ref="X51" si="115">W51+1</f>
        <v>2042</v>
      </c>
      <c r="Y51" s="180">
        <f t="shared" ref="Y51" si="116">X51+1</f>
        <v>2043</v>
      </c>
      <c r="Z51" s="180">
        <f t="shared" ref="Z51" si="117">Y51+1</f>
        <v>2044</v>
      </c>
      <c r="AA51" s="180">
        <f t="shared" ref="AA51" si="118">Z51+1</f>
        <v>2045</v>
      </c>
      <c r="AB51" s="180">
        <f t="shared" ref="AB51" si="119">AA51+1</f>
        <v>2046</v>
      </c>
      <c r="AC51" s="180">
        <f t="shared" ref="AC51" si="120">AB51+1</f>
        <v>2047</v>
      </c>
      <c r="AD51" s="180">
        <f t="shared" ref="AD51" si="121">AC51+1</f>
        <v>2048</v>
      </c>
      <c r="AE51" s="180">
        <f t="shared" ref="AE51" si="122">AD51+1</f>
        <v>2049</v>
      </c>
      <c r="AF51" s="180">
        <f t="shared" ref="AF51" si="123">AE51+1</f>
        <v>2050</v>
      </c>
      <c r="AG51" s="180">
        <f t="shared" ref="AG51" si="124">AF51+1</f>
        <v>2051</v>
      </c>
      <c r="AH51" s="180">
        <f t="shared" ref="AH51" si="125">AG51+1</f>
        <v>2052</v>
      </c>
      <c r="AI51" s="180">
        <f t="shared" ref="AI51" si="126">AH51+1</f>
        <v>2053</v>
      </c>
      <c r="AJ51" s="180">
        <f t="shared" ref="AJ51" si="127">AI51+1</f>
        <v>2054</v>
      </c>
      <c r="AK51" s="180">
        <f t="shared" ref="AK51" si="128">AJ51+1</f>
        <v>2055</v>
      </c>
      <c r="AL51" s="180">
        <f t="shared" ref="AL51" si="129">AK51+1</f>
        <v>2056</v>
      </c>
      <c r="AM51" s="180">
        <f t="shared" ref="AM51" si="130">AL51+1</f>
        <v>2057</v>
      </c>
      <c r="AN51" s="180">
        <f t="shared" ref="AN51" si="131">AM51+1</f>
        <v>2058</v>
      </c>
      <c r="AO51" s="180">
        <f t="shared" ref="AO51" si="132">AN51+1</f>
        <v>2059</v>
      </c>
      <c r="AP51" s="180">
        <f t="shared" ref="AP51" si="133">AO51+1</f>
        <v>2060</v>
      </c>
      <c r="AQ51" s="180">
        <f t="shared" ref="AQ51" si="134">AP51+1</f>
        <v>2061</v>
      </c>
      <c r="AR51" s="180">
        <f t="shared" ref="AR51" si="135">AQ51+1</f>
        <v>2062</v>
      </c>
      <c r="AS51" s="180">
        <f t="shared" ref="AS51" si="136">AR51+1</f>
        <v>2063</v>
      </c>
      <c r="AT51" s="180">
        <f t="shared" ref="AT51" si="137">AS51+1</f>
        <v>2064</v>
      </c>
      <c r="AU51" s="180">
        <f t="shared" ref="AU51" si="138">AT51+1</f>
        <v>2065</v>
      </c>
      <c r="AV51" s="180">
        <f t="shared" ref="AV51" si="139">AU51+1</f>
        <v>2066</v>
      </c>
      <c r="AW51" s="180">
        <f t="shared" ref="AW51" si="140">AV51+1</f>
        <v>2067</v>
      </c>
      <c r="AX51" s="180">
        <f t="shared" ref="AX51" si="141">AW51+1</f>
        <v>2068</v>
      </c>
      <c r="AY51" s="180">
        <f t="shared" ref="AY51" si="142">AX51+1</f>
        <v>2069</v>
      </c>
      <c r="AZ51" s="180">
        <f t="shared" ref="AZ51" si="143">AY51+1</f>
        <v>2070</v>
      </c>
      <c r="BA51" s="180">
        <f t="shared" ref="BA51" si="144">AZ51+1</f>
        <v>2071</v>
      </c>
      <c r="BB51" s="180">
        <f t="shared" ref="BB51" si="145">BA51+1</f>
        <v>2072</v>
      </c>
      <c r="BC51" s="180">
        <f t="shared" ref="BC51" si="146">BB51+1</f>
        <v>2073</v>
      </c>
      <c r="BD51" s="180">
        <f t="shared" ref="BD51" si="147">BC51+1</f>
        <v>2074</v>
      </c>
      <c r="BE51" s="180">
        <f t="shared" ref="BE51" si="148">BD51+1</f>
        <v>2075</v>
      </c>
      <c r="BF51" s="180">
        <f t="shared" ref="BF51" si="149">BE51+1</f>
        <v>2076</v>
      </c>
      <c r="BG51" s="180">
        <f t="shared" ref="BG51" si="150">BF51+1</f>
        <v>2077</v>
      </c>
      <c r="BH51" s="180">
        <f t="shared" ref="BH51" si="151">BG51+1</f>
        <v>2078</v>
      </c>
      <c r="BI51" s="180">
        <f t="shared" ref="BI51" si="152">BH51+1</f>
        <v>2079</v>
      </c>
      <c r="BJ51" s="180">
        <f t="shared" ref="BJ51" si="153">BI51+1</f>
        <v>2080</v>
      </c>
      <c r="BK51" s="180">
        <f t="shared" ref="BK51" si="154">BJ51+1</f>
        <v>2081</v>
      </c>
      <c r="BL51" s="180">
        <f t="shared" ref="BL51" si="155">BK51+1</f>
        <v>2082</v>
      </c>
      <c r="BM51" s="180">
        <f t="shared" ref="BM51" si="156">BL51+1</f>
        <v>2083</v>
      </c>
      <c r="BN51" s="180">
        <f t="shared" ref="BN51" si="157">BM51+1</f>
        <v>2084</v>
      </c>
      <c r="BO51" s="180">
        <f t="shared" ref="BO51" si="158">BN51+1</f>
        <v>2085</v>
      </c>
      <c r="BP51" s="180">
        <f t="shared" ref="BP51" si="159">BO51+1</f>
        <v>2086</v>
      </c>
      <c r="BQ51" s="180">
        <f t="shared" ref="BQ51" si="160">BP51+1</f>
        <v>2087</v>
      </c>
      <c r="BR51" s="180">
        <f t="shared" ref="BR51" si="161">BQ51+1</f>
        <v>2088</v>
      </c>
      <c r="BS51" s="180">
        <f t="shared" ref="BS51" si="162">BR51+1</f>
        <v>2089</v>
      </c>
      <c r="BT51" s="180">
        <f t="shared" ref="BT51" si="163">BS51+1</f>
        <v>2090</v>
      </c>
      <c r="BU51" s="180">
        <f t="shared" ref="BU51" si="164">BT51+1</f>
        <v>2091</v>
      </c>
      <c r="BV51" s="180">
        <f t="shared" ref="BV51" si="165">BU51+1</f>
        <v>2092</v>
      </c>
      <c r="BW51" s="180">
        <f t="shared" ref="BW51" si="166">BV51+1</f>
        <v>2093</v>
      </c>
      <c r="BX51" s="180">
        <f t="shared" ref="BX51" si="167">BW51+1</f>
        <v>2094</v>
      </c>
      <c r="BY51" s="180">
        <f t="shared" ref="BY51" si="168">BX51+1</f>
        <v>2095</v>
      </c>
      <c r="BZ51" s="180">
        <f t="shared" ref="BZ51" si="169">BY51+1</f>
        <v>2096</v>
      </c>
      <c r="CA51" s="180">
        <f t="shared" ref="CA51" si="170">BZ51+1</f>
        <v>2097</v>
      </c>
      <c r="CB51" s="180">
        <f t="shared" ref="CB51" si="171">CA51+1</f>
        <v>2098</v>
      </c>
      <c r="CC51" s="180">
        <f t="shared" ref="CC51" si="172">CB51+1</f>
        <v>2099</v>
      </c>
      <c r="CD51" s="180">
        <f t="shared" ref="CD51" si="173">CC51+1</f>
        <v>2100</v>
      </c>
      <c r="CE51" s="180">
        <f t="shared" ref="CE51" si="174">CD51+1</f>
        <v>2101</v>
      </c>
      <c r="CF51" s="180">
        <f t="shared" ref="CF51" si="175">CE51+1</f>
        <v>2102</v>
      </c>
      <c r="CG51" s="180">
        <f t="shared" ref="CG51" si="176">CF51+1</f>
        <v>2103</v>
      </c>
      <c r="CH51" s="180">
        <f t="shared" ref="CH51" si="177">CG51+1</f>
        <v>2104</v>
      </c>
      <c r="CI51" s="180">
        <f t="shared" ref="CI51" si="178">CH51+1</f>
        <v>2105</v>
      </c>
      <c r="CJ51" s="180">
        <f t="shared" ref="CJ51" si="179">CI51+1</f>
        <v>2106</v>
      </c>
      <c r="CK51" s="180">
        <f t="shared" ref="CK51" si="180">CJ51+1</f>
        <v>2107</v>
      </c>
      <c r="CL51" s="180">
        <f t="shared" ref="CL51" si="181">CK51+1</f>
        <v>2108</v>
      </c>
      <c r="CM51" s="180">
        <f t="shared" ref="CM51" si="182">CL51+1</f>
        <v>2109</v>
      </c>
      <c r="CN51" s="180">
        <f t="shared" ref="CN51" si="183">CM51+1</f>
        <v>2110</v>
      </c>
      <c r="CO51" s="180">
        <f t="shared" ref="CO51" si="184">CN51+1</f>
        <v>2111</v>
      </c>
      <c r="CP51" s="180">
        <f t="shared" ref="CP51" si="185">CO51+1</f>
        <v>2112</v>
      </c>
      <c r="CQ51" s="180">
        <f t="shared" ref="CQ51" si="186">CP51+1</f>
        <v>2113</v>
      </c>
      <c r="CR51" s="180">
        <f t="shared" ref="CR51" si="187">CQ51+1</f>
        <v>2114</v>
      </c>
      <c r="CS51" s="180">
        <f t="shared" ref="CS51" si="188">CR51+1</f>
        <v>2115</v>
      </c>
      <c r="CT51" s="180">
        <f t="shared" ref="CT51" si="189">CS51+1</f>
        <v>2116</v>
      </c>
      <c r="CU51" s="180">
        <f t="shared" ref="CU51" si="190">CT51+1</f>
        <v>2117</v>
      </c>
      <c r="CV51" s="180">
        <f t="shared" ref="CV51" si="191">CU51+1</f>
        <v>2118</v>
      </c>
      <c r="CW51" s="180">
        <f t="shared" ref="CW51" si="192">CV51+1</f>
        <v>2119</v>
      </c>
      <c r="CX51" s="180">
        <f t="shared" ref="CX51" si="193">CW51+1</f>
        <v>2120</v>
      </c>
      <c r="CY51" s="180">
        <f t="shared" ref="CY51" si="194">CX51+1</f>
        <v>2121</v>
      </c>
      <c r="CZ51" s="180">
        <f t="shared" ref="CZ51" si="195">CY51+1</f>
        <v>2122</v>
      </c>
      <c r="DA51" s="169"/>
      <c r="DB51" s="280"/>
      <c r="DC51" s="131"/>
    </row>
    <row r="52" spans="1:107" ht="16.5" thickBot="1">
      <c r="A52" s="131"/>
      <c r="B52" s="145"/>
      <c r="C52" s="132"/>
      <c r="D52" s="163" t="s">
        <v>35</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0</v>
      </c>
      <c r="G54" s="270">
        <f t="shared" si="196"/>
        <v>0</v>
      </c>
      <c r="H54" s="270">
        <f t="shared" si="196"/>
        <v>0</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48</v>
      </c>
      <c r="E74" s="182">
        <f>FirstYear</f>
        <v>2023</v>
      </c>
      <c r="F74" s="180">
        <f t="shared" ref="F74:N74" si="204">E74+1</f>
        <v>2024</v>
      </c>
      <c r="G74" s="180">
        <f t="shared" si="204"/>
        <v>2025</v>
      </c>
      <c r="H74" s="180">
        <f t="shared" si="204"/>
        <v>2026</v>
      </c>
      <c r="I74" s="180">
        <f>H74+1</f>
        <v>2027</v>
      </c>
      <c r="J74" s="180">
        <f t="shared" si="204"/>
        <v>2028</v>
      </c>
      <c r="K74" s="180">
        <f t="shared" si="204"/>
        <v>2029</v>
      </c>
      <c r="L74" s="180">
        <f t="shared" si="204"/>
        <v>2030</v>
      </c>
      <c r="M74" s="180">
        <f t="shared" si="204"/>
        <v>2031</v>
      </c>
      <c r="N74" s="180">
        <f t="shared" si="204"/>
        <v>2032</v>
      </c>
      <c r="O74" s="180">
        <f t="shared" ref="O74" si="205">N74+1</f>
        <v>2033</v>
      </c>
      <c r="P74" s="180">
        <f>O74+1</f>
        <v>2034</v>
      </c>
      <c r="Q74" s="180">
        <f t="shared" ref="Q74" si="206">P74+1</f>
        <v>2035</v>
      </c>
      <c r="R74" s="180">
        <f t="shared" ref="R74" si="207">Q74+1</f>
        <v>2036</v>
      </c>
      <c r="S74" s="180">
        <f t="shared" ref="S74" si="208">R74+1</f>
        <v>2037</v>
      </c>
      <c r="T74" s="180">
        <f t="shared" ref="T74" si="209">S74+1</f>
        <v>2038</v>
      </c>
      <c r="U74" s="180">
        <f t="shared" ref="U74" si="210">T74+1</f>
        <v>2039</v>
      </c>
      <c r="V74" s="180">
        <f t="shared" ref="V74" si="211">U74+1</f>
        <v>2040</v>
      </c>
      <c r="W74" s="180">
        <f t="shared" ref="W74" si="212">V74+1</f>
        <v>2041</v>
      </c>
      <c r="X74" s="180">
        <f t="shared" ref="X74" si="213">W74+1</f>
        <v>2042</v>
      </c>
      <c r="Y74" s="180">
        <f t="shared" ref="Y74" si="214">X74+1</f>
        <v>2043</v>
      </c>
      <c r="Z74" s="180">
        <f t="shared" ref="Z74" si="215">Y74+1</f>
        <v>2044</v>
      </c>
      <c r="AA74" s="180">
        <f t="shared" ref="AA74" si="216">Z74+1</f>
        <v>2045</v>
      </c>
      <c r="AB74" s="180">
        <f t="shared" ref="AB74" si="217">AA74+1</f>
        <v>2046</v>
      </c>
      <c r="AC74" s="180">
        <f t="shared" ref="AC74" si="218">AB74+1</f>
        <v>2047</v>
      </c>
      <c r="AD74" s="180">
        <f t="shared" ref="AD74" si="219">AC74+1</f>
        <v>2048</v>
      </c>
      <c r="AE74" s="180">
        <f t="shared" ref="AE74" si="220">AD74+1</f>
        <v>2049</v>
      </c>
      <c r="AF74" s="180">
        <f t="shared" ref="AF74" si="221">AE74+1</f>
        <v>2050</v>
      </c>
      <c r="AG74" s="180">
        <f t="shared" ref="AG74" si="222">AF74+1</f>
        <v>2051</v>
      </c>
      <c r="AH74" s="180">
        <f t="shared" ref="AH74" si="223">AG74+1</f>
        <v>2052</v>
      </c>
      <c r="AI74" s="180">
        <f t="shared" ref="AI74" si="224">AH74+1</f>
        <v>2053</v>
      </c>
      <c r="AJ74" s="180">
        <f t="shared" ref="AJ74" si="225">AI74+1</f>
        <v>2054</v>
      </c>
      <c r="AK74" s="180">
        <f t="shared" ref="AK74" si="226">AJ74+1</f>
        <v>2055</v>
      </c>
      <c r="AL74" s="180">
        <f t="shared" ref="AL74" si="227">AK74+1</f>
        <v>2056</v>
      </c>
      <c r="AM74" s="180">
        <f t="shared" ref="AM74" si="228">AL74+1</f>
        <v>2057</v>
      </c>
      <c r="AN74" s="180">
        <f t="shared" ref="AN74" si="229">AM74+1</f>
        <v>2058</v>
      </c>
      <c r="AO74" s="180">
        <f t="shared" ref="AO74" si="230">AN74+1</f>
        <v>2059</v>
      </c>
      <c r="AP74" s="180">
        <f t="shared" ref="AP74" si="231">AO74+1</f>
        <v>2060</v>
      </c>
      <c r="AQ74" s="180">
        <f t="shared" ref="AQ74" si="232">AP74+1</f>
        <v>2061</v>
      </c>
      <c r="AR74" s="180">
        <f t="shared" ref="AR74" si="233">AQ74+1</f>
        <v>2062</v>
      </c>
      <c r="AS74" s="180">
        <f t="shared" ref="AS74" si="234">AR74+1</f>
        <v>2063</v>
      </c>
      <c r="AT74" s="180">
        <f t="shared" ref="AT74" si="235">AS74+1</f>
        <v>2064</v>
      </c>
      <c r="AU74" s="180">
        <f t="shared" ref="AU74" si="236">AT74+1</f>
        <v>2065</v>
      </c>
      <c r="AV74" s="180">
        <f t="shared" ref="AV74" si="237">AU74+1</f>
        <v>2066</v>
      </c>
      <c r="AW74" s="180">
        <f t="shared" ref="AW74" si="238">AV74+1</f>
        <v>2067</v>
      </c>
      <c r="AX74" s="180">
        <f t="shared" ref="AX74" si="239">AW74+1</f>
        <v>2068</v>
      </c>
      <c r="AY74" s="180">
        <f t="shared" ref="AY74" si="240">AX74+1</f>
        <v>2069</v>
      </c>
      <c r="AZ74" s="180">
        <f t="shared" ref="AZ74" si="241">AY74+1</f>
        <v>2070</v>
      </c>
      <c r="BA74" s="180">
        <f t="shared" ref="BA74" si="242">AZ74+1</f>
        <v>2071</v>
      </c>
      <c r="BB74" s="180">
        <f t="shared" ref="BB74" si="243">BA74+1</f>
        <v>2072</v>
      </c>
      <c r="BC74" s="180">
        <f t="shared" ref="BC74" si="244">BB74+1</f>
        <v>2073</v>
      </c>
      <c r="BD74" s="180">
        <f t="shared" ref="BD74" si="245">BC74+1</f>
        <v>2074</v>
      </c>
      <c r="BE74" s="180">
        <f t="shared" ref="BE74" si="246">BD74+1</f>
        <v>2075</v>
      </c>
      <c r="BF74" s="180">
        <f t="shared" ref="BF74" si="247">BE74+1</f>
        <v>2076</v>
      </c>
      <c r="BG74" s="180">
        <f t="shared" ref="BG74" si="248">BF74+1</f>
        <v>2077</v>
      </c>
      <c r="BH74" s="180">
        <f t="shared" ref="BH74" si="249">BG74+1</f>
        <v>2078</v>
      </c>
      <c r="BI74" s="180">
        <f t="shared" ref="BI74" si="250">BH74+1</f>
        <v>2079</v>
      </c>
      <c r="BJ74" s="180">
        <f t="shared" ref="BJ74" si="251">BI74+1</f>
        <v>2080</v>
      </c>
      <c r="BK74" s="180">
        <f t="shared" ref="BK74" si="252">BJ74+1</f>
        <v>2081</v>
      </c>
      <c r="BL74" s="180">
        <f t="shared" ref="BL74" si="253">BK74+1</f>
        <v>2082</v>
      </c>
      <c r="BM74" s="180">
        <f t="shared" ref="BM74" si="254">BL74+1</f>
        <v>2083</v>
      </c>
      <c r="BN74" s="180">
        <f t="shared" ref="BN74" si="255">BM74+1</f>
        <v>2084</v>
      </c>
      <c r="BO74" s="180">
        <f t="shared" ref="BO74" si="256">BN74+1</f>
        <v>2085</v>
      </c>
      <c r="BP74" s="180">
        <f t="shared" ref="BP74" si="257">BO74+1</f>
        <v>2086</v>
      </c>
      <c r="BQ74" s="180">
        <f t="shared" ref="BQ74" si="258">BP74+1</f>
        <v>2087</v>
      </c>
      <c r="BR74" s="180">
        <f t="shared" ref="BR74" si="259">BQ74+1</f>
        <v>2088</v>
      </c>
      <c r="BS74" s="180">
        <f t="shared" ref="BS74" si="260">BR74+1</f>
        <v>2089</v>
      </c>
      <c r="BT74" s="180">
        <f t="shared" ref="BT74" si="261">BS74+1</f>
        <v>2090</v>
      </c>
      <c r="BU74" s="180">
        <f t="shared" ref="BU74" si="262">BT74+1</f>
        <v>2091</v>
      </c>
      <c r="BV74" s="180">
        <f t="shared" ref="BV74" si="263">BU74+1</f>
        <v>2092</v>
      </c>
      <c r="BW74" s="180">
        <f t="shared" ref="BW74" si="264">BV74+1</f>
        <v>2093</v>
      </c>
      <c r="BX74" s="180">
        <f t="shared" ref="BX74" si="265">BW74+1</f>
        <v>2094</v>
      </c>
      <c r="BY74" s="180">
        <f t="shared" ref="BY74" si="266">BX74+1</f>
        <v>2095</v>
      </c>
      <c r="BZ74" s="180">
        <f t="shared" ref="BZ74" si="267">BY74+1</f>
        <v>2096</v>
      </c>
      <c r="CA74" s="180">
        <f t="shared" ref="CA74" si="268">BZ74+1</f>
        <v>2097</v>
      </c>
      <c r="CB74" s="180">
        <f t="shared" ref="CB74" si="269">CA74+1</f>
        <v>2098</v>
      </c>
      <c r="CC74" s="180">
        <f t="shared" ref="CC74" si="270">CB74+1</f>
        <v>2099</v>
      </c>
      <c r="CD74" s="180">
        <f t="shared" ref="CD74" si="271">CC74+1</f>
        <v>2100</v>
      </c>
      <c r="CE74" s="180">
        <f t="shared" ref="CE74" si="272">CD74+1</f>
        <v>2101</v>
      </c>
      <c r="CF74" s="180">
        <f t="shared" ref="CF74" si="273">CE74+1</f>
        <v>2102</v>
      </c>
      <c r="CG74" s="180">
        <f t="shared" ref="CG74" si="274">CF74+1</f>
        <v>2103</v>
      </c>
      <c r="CH74" s="180">
        <f t="shared" ref="CH74" si="275">CG74+1</f>
        <v>2104</v>
      </c>
      <c r="CI74" s="180">
        <f t="shared" ref="CI74" si="276">CH74+1</f>
        <v>2105</v>
      </c>
      <c r="CJ74" s="180">
        <f t="shared" ref="CJ74" si="277">CI74+1</f>
        <v>2106</v>
      </c>
      <c r="CK74" s="180">
        <f t="shared" ref="CK74" si="278">CJ74+1</f>
        <v>2107</v>
      </c>
      <c r="CL74" s="180">
        <f t="shared" ref="CL74" si="279">CK74+1</f>
        <v>2108</v>
      </c>
      <c r="CM74" s="180">
        <f t="shared" ref="CM74" si="280">CL74+1</f>
        <v>2109</v>
      </c>
      <c r="CN74" s="180">
        <f t="shared" ref="CN74" si="281">CM74+1</f>
        <v>2110</v>
      </c>
      <c r="CO74" s="180">
        <f t="shared" ref="CO74" si="282">CN74+1</f>
        <v>2111</v>
      </c>
      <c r="CP74" s="180">
        <f t="shared" ref="CP74" si="283">CO74+1</f>
        <v>2112</v>
      </c>
      <c r="CQ74" s="180">
        <f t="shared" ref="CQ74" si="284">CP74+1</f>
        <v>2113</v>
      </c>
      <c r="CR74" s="180">
        <f t="shared" ref="CR74" si="285">CQ74+1</f>
        <v>2114</v>
      </c>
      <c r="CS74" s="180">
        <f t="shared" ref="CS74" si="286">CR74+1</f>
        <v>2115</v>
      </c>
      <c r="CT74" s="180">
        <f t="shared" ref="CT74" si="287">CS74+1</f>
        <v>2116</v>
      </c>
      <c r="CU74" s="180">
        <f t="shared" ref="CU74" si="288">CT74+1</f>
        <v>2117</v>
      </c>
      <c r="CV74" s="180">
        <f t="shared" ref="CV74" si="289">CU74+1</f>
        <v>2118</v>
      </c>
      <c r="CW74" s="180">
        <f t="shared" ref="CW74" si="290">CV74+1</f>
        <v>2119</v>
      </c>
      <c r="CX74" s="180">
        <f t="shared" ref="CX74" si="291">CW74+1</f>
        <v>2120</v>
      </c>
      <c r="CY74" s="180">
        <f t="shared" ref="CY74" si="292">CX74+1</f>
        <v>2121</v>
      </c>
      <c r="CZ74" s="180">
        <f t="shared" ref="CZ74" si="293">CY74+1</f>
        <v>2122</v>
      </c>
      <c r="DA74" s="169"/>
      <c r="DB74" s="280"/>
      <c r="DC74" s="131"/>
    </row>
    <row r="75" spans="1:107" ht="16.5" thickBot="1">
      <c r="A75" s="131"/>
      <c r="B75" s="145"/>
      <c r="C75" s="132"/>
      <c r="D75" s="163" t="s">
        <v>35</v>
      </c>
      <c r="E75" s="165">
        <f>1183+3012+250</f>
        <v>4445</v>
      </c>
      <c r="F75" s="165">
        <f>3525-120</f>
        <v>3405</v>
      </c>
      <c r="G75" s="165">
        <f>6052-120</f>
        <v>5932</v>
      </c>
      <c r="H75" s="165">
        <f>7322-120</f>
        <v>7202</v>
      </c>
      <c r="I75" s="165">
        <f>9921-120</f>
        <v>9801</v>
      </c>
      <c r="J75" s="165">
        <f>10112-120</f>
        <v>9992</v>
      </c>
      <c r="K75" s="165">
        <f>9457-120</f>
        <v>9337</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4445</v>
      </c>
      <c r="F77" s="270">
        <f t="shared" si="294"/>
        <v>3405</v>
      </c>
      <c r="G77" s="270">
        <f t="shared" si="294"/>
        <v>5932</v>
      </c>
      <c r="H77" s="270">
        <f t="shared" si="294"/>
        <v>7202</v>
      </c>
      <c r="I77" s="270">
        <f t="shared" si="294"/>
        <v>9801</v>
      </c>
      <c r="J77" s="270">
        <f t="shared" si="294"/>
        <v>9992</v>
      </c>
      <c r="K77" s="270">
        <f t="shared" si="294"/>
        <v>9337</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c r="F89" s="165">
        <v>-120</v>
      </c>
      <c r="G89" s="165">
        <f t="shared" ref="G89:AP89" si="300">F89</f>
        <v>-120</v>
      </c>
      <c r="H89" s="165">
        <f t="shared" si="300"/>
        <v>-120</v>
      </c>
      <c r="I89" s="165">
        <f t="shared" si="300"/>
        <v>-120</v>
      </c>
      <c r="J89" s="165">
        <f t="shared" si="300"/>
        <v>-120</v>
      </c>
      <c r="K89" s="165">
        <f t="shared" si="300"/>
        <v>-120</v>
      </c>
      <c r="L89" s="165">
        <f t="shared" si="300"/>
        <v>-120</v>
      </c>
      <c r="M89" s="165">
        <f t="shared" si="300"/>
        <v>-120</v>
      </c>
      <c r="N89" s="165">
        <f t="shared" si="300"/>
        <v>-120</v>
      </c>
      <c r="O89" s="165">
        <f t="shared" si="300"/>
        <v>-120</v>
      </c>
      <c r="P89" s="165">
        <f t="shared" si="300"/>
        <v>-120</v>
      </c>
      <c r="Q89" s="165">
        <f t="shared" si="300"/>
        <v>-120</v>
      </c>
      <c r="R89" s="165">
        <f t="shared" si="300"/>
        <v>-120</v>
      </c>
      <c r="S89" s="165">
        <f t="shared" si="300"/>
        <v>-120</v>
      </c>
      <c r="T89" s="165">
        <f t="shared" si="300"/>
        <v>-120</v>
      </c>
      <c r="U89" s="165">
        <f t="shared" si="300"/>
        <v>-120</v>
      </c>
      <c r="V89" s="165">
        <f t="shared" si="300"/>
        <v>-120</v>
      </c>
      <c r="W89" s="165">
        <f t="shared" si="300"/>
        <v>-120</v>
      </c>
      <c r="X89" s="165">
        <f t="shared" si="300"/>
        <v>-120</v>
      </c>
      <c r="Y89" s="165">
        <f t="shared" si="300"/>
        <v>-120</v>
      </c>
      <c r="Z89" s="165">
        <f t="shared" si="300"/>
        <v>-120</v>
      </c>
      <c r="AA89" s="165">
        <f t="shared" si="300"/>
        <v>-120</v>
      </c>
      <c r="AB89" s="165">
        <f t="shared" si="300"/>
        <v>-120</v>
      </c>
      <c r="AC89" s="165">
        <f t="shared" si="300"/>
        <v>-120</v>
      </c>
      <c r="AD89" s="165">
        <f t="shared" si="300"/>
        <v>-120</v>
      </c>
      <c r="AE89" s="165">
        <f t="shared" si="300"/>
        <v>-120</v>
      </c>
      <c r="AF89" s="165">
        <f t="shared" si="300"/>
        <v>-120</v>
      </c>
      <c r="AG89" s="165">
        <f t="shared" si="300"/>
        <v>-120</v>
      </c>
      <c r="AH89" s="165">
        <f t="shared" si="300"/>
        <v>-120</v>
      </c>
      <c r="AI89" s="165">
        <f t="shared" si="300"/>
        <v>-120</v>
      </c>
      <c r="AJ89" s="165">
        <f t="shared" si="300"/>
        <v>-120</v>
      </c>
      <c r="AK89" s="165">
        <f t="shared" si="300"/>
        <v>-120</v>
      </c>
      <c r="AL89" s="165">
        <f t="shared" si="300"/>
        <v>-120</v>
      </c>
      <c r="AM89" s="165">
        <f t="shared" si="300"/>
        <v>-120</v>
      </c>
      <c r="AN89" s="165">
        <f t="shared" si="300"/>
        <v>-120</v>
      </c>
      <c r="AO89" s="165">
        <f t="shared" si="300"/>
        <v>-120</v>
      </c>
      <c r="AP89" s="165">
        <f t="shared" si="300"/>
        <v>-120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1">E81+E86+E89</f>
        <v>0</v>
      </c>
      <c r="F91" s="272">
        <f t="shared" si="301"/>
        <v>-120</v>
      </c>
      <c r="G91" s="272">
        <f t="shared" si="301"/>
        <v>-120</v>
      </c>
      <c r="H91" s="272">
        <f t="shared" si="301"/>
        <v>-120</v>
      </c>
      <c r="I91" s="272">
        <f t="shared" si="301"/>
        <v>-120</v>
      </c>
      <c r="J91" s="272">
        <f t="shared" si="301"/>
        <v>-120</v>
      </c>
      <c r="K91" s="272">
        <f t="shared" si="301"/>
        <v>-120</v>
      </c>
      <c r="L91" s="272">
        <f t="shared" si="301"/>
        <v>-120</v>
      </c>
      <c r="M91" s="272">
        <f t="shared" si="301"/>
        <v>-120</v>
      </c>
      <c r="N91" s="272">
        <f t="shared" si="301"/>
        <v>-120</v>
      </c>
      <c r="O91" s="272">
        <f t="shared" si="301"/>
        <v>-120</v>
      </c>
      <c r="P91" s="272">
        <f t="shared" si="301"/>
        <v>-120</v>
      </c>
      <c r="Q91" s="272">
        <f t="shared" si="301"/>
        <v>-120</v>
      </c>
      <c r="R91" s="272">
        <f t="shared" si="301"/>
        <v>-120</v>
      </c>
      <c r="S91" s="272">
        <f t="shared" si="301"/>
        <v>-120</v>
      </c>
      <c r="T91" s="272">
        <f t="shared" si="301"/>
        <v>-120</v>
      </c>
      <c r="U91" s="272">
        <f t="shared" si="301"/>
        <v>-120</v>
      </c>
      <c r="V91" s="272">
        <f t="shared" si="301"/>
        <v>-120</v>
      </c>
      <c r="W91" s="272">
        <f t="shared" si="301"/>
        <v>-120</v>
      </c>
      <c r="X91" s="272">
        <f t="shared" si="301"/>
        <v>-120</v>
      </c>
      <c r="Y91" s="272">
        <f t="shared" si="301"/>
        <v>-120</v>
      </c>
      <c r="Z91" s="272">
        <f t="shared" si="301"/>
        <v>-120</v>
      </c>
      <c r="AA91" s="272">
        <f t="shared" si="301"/>
        <v>-120</v>
      </c>
      <c r="AB91" s="272">
        <f t="shared" si="301"/>
        <v>-120</v>
      </c>
      <c r="AC91" s="272">
        <f t="shared" si="301"/>
        <v>-120</v>
      </c>
      <c r="AD91" s="272">
        <f t="shared" si="301"/>
        <v>-120</v>
      </c>
      <c r="AE91" s="272">
        <f t="shared" si="301"/>
        <v>-120</v>
      </c>
      <c r="AF91" s="272">
        <f t="shared" si="301"/>
        <v>-120</v>
      </c>
      <c r="AG91" s="272">
        <f t="shared" si="301"/>
        <v>-120</v>
      </c>
      <c r="AH91" s="272">
        <f t="shared" si="301"/>
        <v>-120</v>
      </c>
      <c r="AI91" s="272">
        <f t="shared" si="301"/>
        <v>-120</v>
      </c>
      <c r="AJ91" s="272">
        <f t="shared" si="301"/>
        <v>-120</v>
      </c>
      <c r="AK91" s="272">
        <f t="shared" si="301"/>
        <v>-120</v>
      </c>
      <c r="AL91" s="272">
        <f t="shared" si="301"/>
        <v>-120</v>
      </c>
      <c r="AM91" s="272">
        <f t="shared" si="301"/>
        <v>-120</v>
      </c>
      <c r="AN91" s="272">
        <f t="shared" si="301"/>
        <v>-120</v>
      </c>
      <c r="AO91" s="272">
        <f t="shared" si="301"/>
        <v>-120</v>
      </c>
      <c r="AP91" s="272">
        <f t="shared" si="301"/>
        <v>-120</v>
      </c>
      <c r="AQ91" s="272">
        <f t="shared" si="301"/>
        <v>0</v>
      </c>
      <c r="AR91" s="272">
        <f t="shared" si="301"/>
        <v>0</v>
      </c>
      <c r="AS91" s="272">
        <f t="shared" ref="AS91:CZ91" si="302">AS81+AS86+AS89</f>
        <v>0</v>
      </c>
      <c r="AT91" s="272">
        <f t="shared" si="302"/>
        <v>0</v>
      </c>
      <c r="AU91" s="272">
        <f t="shared" si="302"/>
        <v>0</v>
      </c>
      <c r="AV91" s="272">
        <f t="shared" si="302"/>
        <v>0</v>
      </c>
      <c r="AW91" s="272">
        <f t="shared" si="302"/>
        <v>0</v>
      </c>
      <c r="AX91" s="272">
        <f t="shared" si="302"/>
        <v>0</v>
      </c>
      <c r="AY91" s="272">
        <f t="shared" si="302"/>
        <v>0</v>
      </c>
      <c r="AZ91" s="272">
        <f t="shared" si="302"/>
        <v>0</v>
      </c>
      <c r="BA91" s="272">
        <f t="shared" si="302"/>
        <v>0</v>
      </c>
      <c r="BB91" s="272">
        <f t="shared" si="302"/>
        <v>0</v>
      </c>
      <c r="BC91" s="272">
        <f t="shared" si="302"/>
        <v>0</v>
      </c>
      <c r="BD91" s="272">
        <f t="shared" si="302"/>
        <v>0</v>
      </c>
      <c r="BE91" s="272">
        <f t="shared" si="302"/>
        <v>0</v>
      </c>
      <c r="BF91" s="272">
        <f t="shared" si="302"/>
        <v>0</v>
      </c>
      <c r="BG91" s="272">
        <f t="shared" si="302"/>
        <v>0</v>
      </c>
      <c r="BH91" s="272">
        <f t="shared" si="302"/>
        <v>0</v>
      </c>
      <c r="BI91" s="272">
        <f t="shared" si="302"/>
        <v>0</v>
      </c>
      <c r="BJ91" s="272">
        <f t="shared" si="302"/>
        <v>0</v>
      </c>
      <c r="BK91" s="272">
        <f t="shared" si="302"/>
        <v>0</v>
      </c>
      <c r="BL91" s="272">
        <f t="shared" si="302"/>
        <v>0</v>
      </c>
      <c r="BM91" s="272">
        <f t="shared" si="302"/>
        <v>0</v>
      </c>
      <c r="BN91" s="272">
        <f t="shared" si="302"/>
        <v>0</v>
      </c>
      <c r="BO91" s="272">
        <f t="shared" si="302"/>
        <v>0</v>
      </c>
      <c r="BP91" s="272">
        <f t="shared" si="302"/>
        <v>0</v>
      </c>
      <c r="BQ91" s="272">
        <f t="shared" si="302"/>
        <v>0</v>
      </c>
      <c r="BR91" s="272">
        <f t="shared" si="302"/>
        <v>0</v>
      </c>
      <c r="BS91" s="272">
        <f t="shared" si="302"/>
        <v>0</v>
      </c>
      <c r="BT91" s="272">
        <f t="shared" si="302"/>
        <v>0</v>
      </c>
      <c r="BU91" s="272">
        <f t="shared" si="302"/>
        <v>0</v>
      </c>
      <c r="BV91" s="272">
        <f t="shared" si="302"/>
        <v>0</v>
      </c>
      <c r="BW91" s="272">
        <f t="shared" si="302"/>
        <v>0</v>
      </c>
      <c r="BX91" s="272">
        <f t="shared" si="302"/>
        <v>0</v>
      </c>
      <c r="BY91" s="272">
        <f t="shared" si="302"/>
        <v>0</v>
      </c>
      <c r="BZ91" s="272">
        <f t="shared" si="302"/>
        <v>0</v>
      </c>
      <c r="CA91" s="272">
        <f t="shared" si="302"/>
        <v>0</v>
      </c>
      <c r="CB91" s="272">
        <f t="shared" si="302"/>
        <v>0</v>
      </c>
      <c r="CC91" s="272">
        <f t="shared" si="302"/>
        <v>0</v>
      </c>
      <c r="CD91" s="272">
        <f t="shared" si="302"/>
        <v>0</v>
      </c>
      <c r="CE91" s="272">
        <f t="shared" si="302"/>
        <v>0</v>
      </c>
      <c r="CF91" s="272">
        <f t="shared" si="302"/>
        <v>0</v>
      </c>
      <c r="CG91" s="272">
        <f t="shared" si="302"/>
        <v>0</v>
      </c>
      <c r="CH91" s="272">
        <f t="shared" si="302"/>
        <v>0</v>
      </c>
      <c r="CI91" s="272">
        <f t="shared" si="302"/>
        <v>0</v>
      </c>
      <c r="CJ91" s="272">
        <f t="shared" si="302"/>
        <v>0</v>
      </c>
      <c r="CK91" s="272">
        <f t="shared" si="302"/>
        <v>0</v>
      </c>
      <c r="CL91" s="272">
        <f t="shared" si="302"/>
        <v>0</v>
      </c>
      <c r="CM91" s="272">
        <f t="shared" si="302"/>
        <v>0</v>
      </c>
      <c r="CN91" s="272">
        <f t="shared" si="302"/>
        <v>0</v>
      </c>
      <c r="CO91" s="272">
        <f t="shared" si="302"/>
        <v>0</v>
      </c>
      <c r="CP91" s="272">
        <f t="shared" si="302"/>
        <v>0</v>
      </c>
      <c r="CQ91" s="272">
        <f t="shared" si="302"/>
        <v>0</v>
      </c>
      <c r="CR91" s="272">
        <f t="shared" si="302"/>
        <v>0</v>
      </c>
      <c r="CS91" s="272">
        <f t="shared" si="302"/>
        <v>0</v>
      </c>
      <c r="CT91" s="272">
        <f t="shared" si="302"/>
        <v>0</v>
      </c>
      <c r="CU91" s="272">
        <f t="shared" si="302"/>
        <v>0</v>
      </c>
      <c r="CV91" s="272">
        <f t="shared" si="302"/>
        <v>0</v>
      </c>
      <c r="CW91" s="272">
        <f t="shared" si="302"/>
        <v>0</v>
      </c>
      <c r="CX91" s="272">
        <f t="shared" si="302"/>
        <v>0</v>
      </c>
      <c r="CY91" s="272">
        <f t="shared" si="302"/>
        <v>0</v>
      </c>
      <c r="CZ91" s="272">
        <f t="shared" si="302"/>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49</v>
      </c>
      <c r="E97" s="182">
        <f>FirstYear</f>
        <v>2023</v>
      </c>
      <c r="F97" s="180">
        <f t="shared" ref="F97:N97" si="303">E97+1</f>
        <v>2024</v>
      </c>
      <c r="G97" s="180">
        <f t="shared" si="303"/>
        <v>2025</v>
      </c>
      <c r="H97" s="180">
        <f t="shared" si="303"/>
        <v>2026</v>
      </c>
      <c r="I97" s="180">
        <f>H97+1</f>
        <v>2027</v>
      </c>
      <c r="J97" s="180">
        <f t="shared" si="303"/>
        <v>2028</v>
      </c>
      <c r="K97" s="180">
        <f t="shared" si="303"/>
        <v>2029</v>
      </c>
      <c r="L97" s="180">
        <f t="shared" si="303"/>
        <v>2030</v>
      </c>
      <c r="M97" s="180">
        <f t="shared" si="303"/>
        <v>2031</v>
      </c>
      <c r="N97" s="180">
        <f t="shared" si="303"/>
        <v>2032</v>
      </c>
      <c r="O97" s="180">
        <f t="shared" ref="O97" si="304">N97+1</f>
        <v>2033</v>
      </c>
      <c r="P97" s="180">
        <f>O97+1</f>
        <v>2034</v>
      </c>
      <c r="Q97" s="180">
        <f t="shared" ref="Q97" si="305">P97+1</f>
        <v>2035</v>
      </c>
      <c r="R97" s="180">
        <f t="shared" ref="R97" si="306">Q97+1</f>
        <v>2036</v>
      </c>
      <c r="S97" s="180">
        <f t="shared" ref="S97" si="307">R97+1</f>
        <v>2037</v>
      </c>
      <c r="T97" s="180">
        <f t="shared" ref="T97" si="308">S97+1</f>
        <v>2038</v>
      </c>
      <c r="U97" s="180">
        <f t="shared" ref="U97" si="309">T97+1</f>
        <v>2039</v>
      </c>
      <c r="V97" s="180">
        <f t="shared" ref="V97" si="310">U97+1</f>
        <v>2040</v>
      </c>
      <c r="W97" s="180">
        <f t="shared" ref="W97" si="311">V97+1</f>
        <v>2041</v>
      </c>
      <c r="X97" s="180">
        <f t="shared" ref="X97" si="312">W97+1</f>
        <v>2042</v>
      </c>
      <c r="Y97" s="180">
        <f t="shared" ref="Y97" si="313">X97+1</f>
        <v>2043</v>
      </c>
      <c r="Z97" s="180">
        <f t="shared" ref="Z97" si="314">Y97+1</f>
        <v>2044</v>
      </c>
      <c r="AA97" s="180">
        <f t="shared" ref="AA97" si="315">Z97+1</f>
        <v>2045</v>
      </c>
      <c r="AB97" s="180">
        <f t="shared" ref="AB97" si="316">AA97+1</f>
        <v>2046</v>
      </c>
      <c r="AC97" s="180">
        <f t="shared" ref="AC97" si="317">AB97+1</f>
        <v>2047</v>
      </c>
      <c r="AD97" s="180">
        <f t="shared" ref="AD97" si="318">AC97+1</f>
        <v>2048</v>
      </c>
      <c r="AE97" s="180">
        <f t="shared" ref="AE97" si="319">AD97+1</f>
        <v>2049</v>
      </c>
      <c r="AF97" s="180">
        <f t="shared" ref="AF97" si="320">AE97+1</f>
        <v>2050</v>
      </c>
      <c r="AG97" s="180">
        <f t="shared" ref="AG97" si="321">AF97+1</f>
        <v>2051</v>
      </c>
      <c r="AH97" s="180">
        <f t="shared" ref="AH97" si="322">AG97+1</f>
        <v>2052</v>
      </c>
      <c r="AI97" s="180">
        <f t="shared" ref="AI97" si="323">AH97+1</f>
        <v>2053</v>
      </c>
      <c r="AJ97" s="180">
        <f t="shared" ref="AJ97" si="324">AI97+1</f>
        <v>2054</v>
      </c>
      <c r="AK97" s="180">
        <f t="shared" ref="AK97" si="325">AJ97+1</f>
        <v>2055</v>
      </c>
      <c r="AL97" s="180">
        <f t="shared" ref="AL97" si="326">AK97+1</f>
        <v>2056</v>
      </c>
      <c r="AM97" s="180">
        <f t="shared" ref="AM97" si="327">AL97+1</f>
        <v>2057</v>
      </c>
      <c r="AN97" s="180">
        <f t="shared" ref="AN97" si="328">AM97+1</f>
        <v>2058</v>
      </c>
      <c r="AO97" s="180">
        <f t="shared" ref="AO97" si="329">AN97+1</f>
        <v>2059</v>
      </c>
      <c r="AP97" s="180">
        <f t="shared" ref="AP97" si="330">AO97+1</f>
        <v>2060</v>
      </c>
      <c r="AQ97" s="180">
        <f t="shared" ref="AQ97" si="331">AP97+1</f>
        <v>2061</v>
      </c>
      <c r="AR97" s="180">
        <f t="shared" ref="AR97" si="332">AQ97+1</f>
        <v>2062</v>
      </c>
      <c r="AS97" s="180">
        <f t="shared" ref="AS97" si="333">AR97+1</f>
        <v>2063</v>
      </c>
      <c r="AT97" s="180">
        <f t="shared" ref="AT97" si="334">AS97+1</f>
        <v>2064</v>
      </c>
      <c r="AU97" s="180">
        <f t="shared" ref="AU97" si="335">AT97+1</f>
        <v>2065</v>
      </c>
      <c r="AV97" s="180">
        <f t="shared" ref="AV97" si="336">AU97+1</f>
        <v>2066</v>
      </c>
      <c r="AW97" s="180">
        <f t="shared" ref="AW97" si="337">AV97+1</f>
        <v>2067</v>
      </c>
      <c r="AX97" s="180">
        <f t="shared" ref="AX97" si="338">AW97+1</f>
        <v>2068</v>
      </c>
      <c r="AY97" s="180">
        <f t="shared" ref="AY97" si="339">AX97+1</f>
        <v>2069</v>
      </c>
      <c r="AZ97" s="180">
        <f t="shared" ref="AZ97" si="340">AY97+1</f>
        <v>2070</v>
      </c>
      <c r="BA97" s="180">
        <f t="shared" ref="BA97" si="341">AZ97+1</f>
        <v>2071</v>
      </c>
      <c r="BB97" s="180">
        <f t="shared" ref="BB97" si="342">BA97+1</f>
        <v>2072</v>
      </c>
      <c r="BC97" s="180">
        <f t="shared" ref="BC97" si="343">BB97+1</f>
        <v>2073</v>
      </c>
      <c r="BD97" s="180">
        <f t="shared" ref="BD97" si="344">BC97+1</f>
        <v>2074</v>
      </c>
      <c r="BE97" s="180">
        <f t="shared" ref="BE97" si="345">BD97+1</f>
        <v>2075</v>
      </c>
      <c r="BF97" s="180">
        <f t="shared" ref="BF97" si="346">BE97+1</f>
        <v>2076</v>
      </c>
      <c r="BG97" s="180">
        <f t="shared" ref="BG97" si="347">BF97+1</f>
        <v>2077</v>
      </c>
      <c r="BH97" s="180">
        <f t="shared" ref="BH97" si="348">BG97+1</f>
        <v>2078</v>
      </c>
      <c r="BI97" s="180">
        <f t="shared" ref="BI97" si="349">BH97+1</f>
        <v>2079</v>
      </c>
      <c r="BJ97" s="180">
        <f t="shared" ref="BJ97" si="350">BI97+1</f>
        <v>2080</v>
      </c>
      <c r="BK97" s="180">
        <f t="shared" ref="BK97" si="351">BJ97+1</f>
        <v>2081</v>
      </c>
      <c r="BL97" s="180">
        <f t="shared" ref="BL97" si="352">BK97+1</f>
        <v>2082</v>
      </c>
      <c r="BM97" s="180">
        <f t="shared" ref="BM97" si="353">BL97+1</f>
        <v>2083</v>
      </c>
      <c r="BN97" s="180">
        <f t="shared" ref="BN97" si="354">BM97+1</f>
        <v>2084</v>
      </c>
      <c r="BO97" s="180">
        <f t="shared" ref="BO97" si="355">BN97+1</f>
        <v>2085</v>
      </c>
      <c r="BP97" s="180">
        <f t="shared" ref="BP97" si="356">BO97+1</f>
        <v>2086</v>
      </c>
      <c r="BQ97" s="180">
        <f t="shared" ref="BQ97" si="357">BP97+1</f>
        <v>2087</v>
      </c>
      <c r="BR97" s="180">
        <f t="shared" ref="BR97" si="358">BQ97+1</f>
        <v>2088</v>
      </c>
      <c r="BS97" s="180">
        <f t="shared" ref="BS97" si="359">BR97+1</f>
        <v>2089</v>
      </c>
      <c r="BT97" s="180">
        <f t="shared" ref="BT97" si="360">BS97+1</f>
        <v>2090</v>
      </c>
      <c r="BU97" s="180">
        <f t="shared" ref="BU97" si="361">BT97+1</f>
        <v>2091</v>
      </c>
      <c r="BV97" s="180">
        <f t="shared" ref="BV97" si="362">BU97+1</f>
        <v>2092</v>
      </c>
      <c r="BW97" s="180">
        <f t="shared" ref="BW97" si="363">BV97+1</f>
        <v>2093</v>
      </c>
      <c r="BX97" s="180">
        <f t="shared" ref="BX97" si="364">BW97+1</f>
        <v>2094</v>
      </c>
      <c r="BY97" s="180">
        <f t="shared" ref="BY97" si="365">BX97+1</f>
        <v>2095</v>
      </c>
      <c r="BZ97" s="180">
        <f t="shared" ref="BZ97" si="366">BY97+1</f>
        <v>2096</v>
      </c>
      <c r="CA97" s="180">
        <f t="shared" ref="CA97" si="367">BZ97+1</f>
        <v>2097</v>
      </c>
      <c r="CB97" s="180">
        <f t="shared" ref="CB97" si="368">CA97+1</f>
        <v>2098</v>
      </c>
      <c r="CC97" s="180">
        <f t="shared" ref="CC97" si="369">CB97+1</f>
        <v>2099</v>
      </c>
      <c r="CD97" s="180">
        <f t="shared" ref="CD97" si="370">CC97+1</f>
        <v>2100</v>
      </c>
      <c r="CE97" s="180">
        <f t="shared" ref="CE97" si="371">CD97+1</f>
        <v>2101</v>
      </c>
      <c r="CF97" s="180">
        <f t="shared" ref="CF97" si="372">CE97+1</f>
        <v>2102</v>
      </c>
      <c r="CG97" s="180">
        <f t="shared" ref="CG97" si="373">CF97+1</f>
        <v>2103</v>
      </c>
      <c r="CH97" s="180">
        <f t="shared" ref="CH97" si="374">CG97+1</f>
        <v>2104</v>
      </c>
      <c r="CI97" s="180">
        <f t="shared" ref="CI97" si="375">CH97+1</f>
        <v>2105</v>
      </c>
      <c r="CJ97" s="180">
        <f t="shared" ref="CJ97" si="376">CI97+1</f>
        <v>2106</v>
      </c>
      <c r="CK97" s="180">
        <f t="shared" ref="CK97" si="377">CJ97+1</f>
        <v>2107</v>
      </c>
      <c r="CL97" s="180">
        <f t="shared" ref="CL97" si="378">CK97+1</f>
        <v>2108</v>
      </c>
      <c r="CM97" s="180">
        <f t="shared" ref="CM97" si="379">CL97+1</f>
        <v>2109</v>
      </c>
      <c r="CN97" s="180">
        <f t="shared" ref="CN97" si="380">CM97+1</f>
        <v>2110</v>
      </c>
      <c r="CO97" s="180">
        <f t="shared" ref="CO97" si="381">CN97+1</f>
        <v>2111</v>
      </c>
      <c r="CP97" s="180">
        <f t="shared" ref="CP97" si="382">CO97+1</f>
        <v>2112</v>
      </c>
      <c r="CQ97" s="180">
        <f t="shared" ref="CQ97" si="383">CP97+1</f>
        <v>2113</v>
      </c>
      <c r="CR97" s="180">
        <f t="shared" ref="CR97" si="384">CQ97+1</f>
        <v>2114</v>
      </c>
      <c r="CS97" s="180">
        <f t="shared" ref="CS97" si="385">CR97+1</f>
        <v>2115</v>
      </c>
      <c r="CT97" s="180">
        <f t="shared" ref="CT97" si="386">CS97+1</f>
        <v>2116</v>
      </c>
      <c r="CU97" s="180">
        <f t="shared" ref="CU97" si="387">CT97+1</f>
        <v>2117</v>
      </c>
      <c r="CV97" s="180">
        <f t="shared" ref="CV97" si="388">CU97+1</f>
        <v>2118</v>
      </c>
      <c r="CW97" s="180">
        <f t="shared" ref="CW97" si="389">CV97+1</f>
        <v>2119</v>
      </c>
      <c r="CX97" s="180">
        <f t="shared" ref="CX97" si="390">CW97+1</f>
        <v>2120</v>
      </c>
      <c r="CY97" s="180">
        <f t="shared" ref="CY97" si="391">CX97+1</f>
        <v>2121</v>
      </c>
      <c r="CZ97" s="180">
        <f t="shared" ref="CZ97" si="392">CY97+1</f>
        <v>2122</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3">E98+E99</f>
        <v>0</v>
      </c>
      <c r="F100" s="270">
        <f t="shared" si="393"/>
        <v>0</v>
      </c>
      <c r="G100" s="270">
        <f t="shared" si="393"/>
        <v>0</v>
      </c>
      <c r="H100" s="270">
        <f t="shared" si="393"/>
        <v>0</v>
      </c>
      <c r="I100" s="270">
        <f t="shared" si="393"/>
        <v>0</v>
      </c>
      <c r="J100" s="270">
        <f t="shared" si="393"/>
        <v>0</v>
      </c>
      <c r="K100" s="270">
        <f t="shared" si="393"/>
        <v>0</v>
      </c>
      <c r="L100" s="270">
        <f t="shared" si="393"/>
        <v>0</v>
      </c>
      <c r="M100" s="270">
        <f t="shared" si="393"/>
        <v>0</v>
      </c>
      <c r="N100" s="270">
        <f t="shared" si="393"/>
        <v>0</v>
      </c>
      <c r="O100" s="270">
        <f t="shared" si="393"/>
        <v>0</v>
      </c>
      <c r="P100" s="270">
        <f t="shared" si="393"/>
        <v>0</v>
      </c>
      <c r="Q100" s="270">
        <f t="shared" si="393"/>
        <v>0</v>
      </c>
      <c r="R100" s="270">
        <f t="shared" si="393"/>
        <v>0</v>
      </c>
      <c r="S100" s="270">
        <f t="shared" si="393"/>
        <v>0</v>
      </c>
      <c r="T100" s="270">
        <f t="shared" si="393"/>
        <v>0</v>
      </c>
      <c r="U100" s="270">
        <f t="shared" si="393"/>
        <v>0</v>
      </c>
      <c r="V100" s="270">
        <f t="shared" si="393"/>
        <v>0</v>
      </c>
      <c r="W100" s="270">
        <f t="shared" si="393"/>
        <v>0</v>
      </c>
      <c r="X100" s="270">
        <f t="shared" si="393"/>
        <v>0</v>
      </c>
      <c r="Y100" s="270">
        <f t="shared" si="393"/>
        <v>0</v>
      </c>
      <c r="Z100" s="270">
        <f t="shared" si="393"/>
        <v>0</v>
      </c>
      <c r="AA100" s="270">
        <f t="shared" si="393"/>
        <v>0</v>
      </c>
      <c r="AB100" s="270">
        <f t="shared" si="393"/>
        <v>0</v>
      </c>
      <c r="AC100" s="270">
        <f t="shared" si="393"/>
        <v>0</v>
      </c>
      <c r="AD100" s="270">
        <f t="shared" si="393"/>
        <v>0</v>
      </c>
      <c r="AE100" s="270">
        <f t="shared" si="393"/>
        <v>0</v>
      </c>
      <c r="AF100" s="270">
        <f t="shared" si="393"/>
        <v>0</v>
      </c>
      <c r="AG100" s="270">
        <f t="shared" si="393"/>
        <v>0</v>
      </c>
      <c r="AH100" s="270">
        <f t="shared" si="393"/>
        <v>0</v>
      </c>
      <c r="AI100" s="270">
        <f t="shared" si="393"/>
        <v>0</v>
      </c>
      <c r="AJ100" s="270">
        <f t="shared" si="393"/>
        <v>0</v>
      </c>
      <c r="AK100" s="270">
        <f t="shared" si="393"/>
        <v>0</v>
      </c>
      <c r="AL100" s="270">
        <f t="shared" si="393"/>
        <v>0</v>
      </c>
      <c r="AM100" s="270">
        <f t="shared" si="393"/>
        <v>0</v>
      </c>
      <c r="AN100" s="270">
        <f t="shared" si="393"/>
        <v>0</v>
      </c>
      <c r="AO100" s="270">
        <f t="shared" si="393"/>
        <v>0</v>
      </c>
      <c r="AP100" s="270">
        <f t="shared" si="393"/>
        <v>0</v>
      </c>
      <c r="AQ100" s="270">
        <f t="shared" si="393"/>
        <v>0</v>
      </c>
      <c r="AR100" s="270">
        <f t="shared" si="393"/>
        <v>0</v>
      </c>
      <c r="AS100" s="270">
        <f t="shared" ref="AS100:CZ100" si="394">AS98+AS99</f>
        <v>0</v>
      </c>
      <c r="AT100" s="270">
        <f t="shared" si="394"/>
        <v>0</v>
      </c>
      <c r="AU100" s="270">
        <f t="shared" si="394"/>
        <v>0</v>
      </c>
      <c r="AV100" s="270">
        <f t="shared" si="394"/>
        <v>0</v>
      </c>
      <c r="AW100" s="270">
        <f t="shared" si="394"/>
        <v>0</v>
      </c>
      <c r="AX100" s="270">
        <f t="shared" si="394"/>
        <v>0</v>
      </c>
      <c r="AY100" s="270">
        <f t="shared" si="394"/>
        <v>0</v>
      </c>
      <c r="AZ100" s="270">
        <f t="shared" si="394"/>
        <v>0</v>
      </c>
      <c r="BA100" s="270">
        <f t="shared" si="394"/>
        <v>0</v>
      </c>
      <c r="BB100" s="270">
        <f t="shared" si="394"/>
        <v>0</v>
      </c>
      <c r="BC100" s="270">
        <f t="shared" si="394"/>
        <v>0</v>
      </c>
      <c r="BD100" s="270">
        <f t="shared" si="394"/>
        <v>0</v>
      </c>
      <c r="BE100" s="270">
        <f t="shared" si="394"/>
        <v>0</v>
      </c>
      <c r="BF100" s="270">
        <f t="shared" si="394"/>
        <v>0</v>
      </c>
      <c r="BG100" s="270">
        <f t="shared" si="394"/>
        <v>0</v>
      </c>
      <c r="BH100" s="270">
        <f t="shared" si="394"/>
        <v>0</v>
      </c>
      <c r="BI100" s="270">
        <f t="shared" si="394"/>
        <v>0</v>
      </c>
      <c r="BJ100" s="270">
        <f t="shared" si="394"/>
        <v>0</v>
      </c>
      <c r="BK100" s="270">
        <f t="shared" si="394"/>
        <v>0</v>
      </c>
      <c r="BL100" s="270">
        <f t="shared" si="394"/>
        <v>0</v>
      </c>
      <c r="BM100" s="270">
        <f t="shared" si="394"/>
        <v>0</v>
      </c>
      <c r="BN100" s="270">
        <f t="shared" si="394"/>
        <v>0</v>
      </c>
      <c r="BO100" s="270">
        <f t="shared" si="394"/>
        <v>0</v>
      </c>
      <c r="BP100" s="270">
        <f t="shared" si="394"/>
        <v>0</v>
      </c>
      <c r="BQ100" s="270">
        <f t="shared" si="394"/>
        <v>0</v>
      </c>
      <c r="BR100" s="270">
        <f t="shared" si="394"/>
        <v>0</v>
      </c>
      <c r="BS100" s="270">
        <f t="shared" si="394"/>
        <v>0</v>
      </c>
      <c r="BT100" s="270">
        <f t="shared" si="394"/>
        <v>0</v>
      </c>
      <c r="BU100" s="270">
        <f t="shared" si="394"/>
        <v>0</v>
      </c>
      <c r="BV100" s="270">
        <f t="shared" si="394"/>
        <v>0</v>
      </c>
      <c r="BW100" s="270">
        <f t="shared" si="394"/>
        <v>0</v>
      </c>
      <c r="BX100" s="270">
        <f t="shared" si="394"/>
        <v>0</v>
      </c>
      <c r="BY100" s="270">
        <f t="shared" si="394"/>
        <v>0</v>
      </c>
      <c r="BZ100" s="270">
        <f t="shared" si="394"/>
        <v>0</v>
      </c>
      <c r="CA100" s="270">
        <f t="shared" si="394"/>
        <v>0</v>
      </c>
      <c r="CB100" s="270">
        <f t="shared" si="394"/>
        <v>0</v>
      </c>
      <c r="CC100" s="270">
        <f t="shared" si="394"/>
        <v>0</v>
      </c>
      <c r="CD100" s="270">
        <f t="shared" si="394"/>
        <v>0</v>
      </c>
      <c r="CE100" s="270">
        <f t="shared" si="394"/>
        <v>0</v>
      </c>
      <c r="CF100" s="270">
        <f t="shared" si="394"/>
        <v>0</v>
      </c>
      <c r="CG100" s="270">
        <f t="shared" si="394"/>
        <v>0</v>
      </c>
      <c r="CH100" s="270">
        <f t="shared" si="394"/>
        <v>0</v>
      </c>
      <c r="CI100" s="270">
        <f t="shared" si="394"/>
        <v>0</v>
      </c>
      <c r="CJ100" s="270">
        <f t="shared" si="394"/>
        <v>0</v>
      </c>
      <c r="CK100" s="270">
        <f t="shared" si="394"/>
        <v>0</v>
      </c>
      <c r="CL100" s="270">
        <f t="shared" si="394"/>
        <v>0</v>
      </c>
      <c r="CM100" s="270">
        <f t="shared" si="394"/>
        <v>0</v>
      </c>
      <c r="CN100" s="270">
        <f t="shared" si="394"/>
        <v>0</v>
      </c>
      <c r="CO100" s="270">
        <f t="shared" si="394"/>
        <v>0</v>
      </c>
      <c r="CP100" s="270">
        <f t="shared" si="394"/>
        <v>0</v>
      </c>
      <c r="CQ100" s="270">
        <f t="shared" si="394"/>
        <v>0</v>
      </c>
      <c r="CR100" s="270">
        <f t="shared" si="394"/>
        <v>0</v>
      </c>
      <c r="CS100" s="270">
        <f t="shared" si="394"/>
        <v>0</v>
      </c>
      <c r="CT100" s="270">
        <f t="shared" si="394"/>
        <v>0</v>
      </c>
      <c r="CU100" s="270">
        <f t="shared" si="394"/>
        <v>0</v>
      </c>
      <c r="CV100" s="270">
        <f t="shared" si="394"/>
        <v>0</v>
      </c>
      <c r="CW100" s="270">
        <f t="shared" si="394"/>
        <v>0</v>
      </c>
      <c r="CX100" s="270">
        <f t="shared" si="394"/>
        <v>0</v>
      </c>
      <c r="CY100" s="270">
        <f t="shared" si="394"/>
        <v>0</v>
      </c>
      <c r="CZ100" s="270">
        <f t="shared" si="394"/>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5">IF(ISERROR(E102*E103),0,E102*E103)</f>
        <v>0</v>
      </c>
      <c r="F104" s="269">
        <f t="shared" si="395"/>
        <v>0</v>
      </c>
      <c r="G104" s="269">
        <f t="shared" si="395"/>
        <v>0</v>
      </c>
      <c r="H104" s="269">
        <f t="shared" si="395"/>
        <v>0</v>
      </c>
      <c r="I104" s="269">
        <f t="shared" si="395"/>
        <v>0</v>
      </c>
      <c r="J104" s="269">
        <f t="shared" si="395"/>
        <v>0</v>
      </c>
      <c r="K104" s="269">
        <f t="shared" si="395"/>
        <v>0</v>
      </c>
      <c r="L104" s="269">
        <f t="shared" si="395"/>
        <v>0</v>
      </c>
      <c r="M104" s="269">
        <f t="shared" si="395"/>
        <v>0</v>
      </c>
      <c r="N104" s="269">
        <f t="shared" si="395"/>
        <v>0</v>
      </c>
      <c r="O104" s="269">
        <f t="shared" si="395"/>
        <v>0</v>
      </c>
      <c r="P104" s="269">
        <f t="shared" si="395"/>
        <v>0</v>
      </c>
      <c r="Q104" s="269">
        <f t="shared" si="395"/>
        <v>0</v>
      </c>
      <c r="R104" s="269">
        <f t="shared" si="395"/>
        <v>0</v>
      </c>
      <c r="S104" s="269">
        <f t="shared" si="395"/>
        <v>0</v>
      </c>
      <c r="T104" s="269">
        <f t="shared" si="395"/>
        <v>0</v>
      </c>
      <c r="U104" s="269">
        <f t="shared" si="395"/>
        <v>0</v>
      </c>
      <c r="V104" s="269">
        <f t="shared" si="395"/>
        <v>0</v>
      </c>
      <c r="W104" s="269">
        <f t="shared" si="395"/>
        <v>0</v>
      </c>
      <c r="X104" s="269">
        <f t="shared" si="395"/>
        <v>0</v>
      </c>
      <c r="Y104" s="269">
        <f t="shared" si="395"/>
        <v>0</v>
      </c>
      <c r="Z104" s="269">
        <f t="shared" si="395"/>
        <v>0</v>
      </c>
      <c r="AA104" s="269">
        <f t="shared" si="395"/>
        <v>0</v>
      </c>
      <c r="AB104" s="269">
        <f t="shared" si="395"/>
        <v>0</v>
      </c>
      <c r="AC104" s="269">
        <f t="shared" si="395"/>
        <v>0</v>
      </c>
      <c r="AD104" s="269">
        <f t="shared" si="395"/>
        <v>0</v>
      </c>
      <c r="AE104" s="269">
        <f t="shared" si="395"/>
        <v>0</v>
      </c>
      <c r="AF104" s="269">
        <f t="shared" si="395"/>
        <v>0</v>
      </c>
      <c r="AG104" s="269">
        <f t="shared" si="395"/>
        <v>0</v>
      </c>
      <c r="AH104" s="269">
        <f t="shared" si="395"/>
        <v>0</v>
      </c>
      <c r="AI104" s="269">
        <f t="shared" si="395"/>
        <v>0</v>
      </c>
      <c r="AJ104" s="269">
        <f t="shared" si="395"/>
        <v>0</v>
      </c>
      <c r="AK104" s="269">
        <f t="shared" si="395"/>
        <v>0</v>
      </c>
      <c r="AL104" s="269">
        <f t="shared" si="395"/>
        <v>0</v>
      </c>
      <c r="AM104" s="269">
        <f t="shared" si="395"/>
        <v>0</v>
      </c>
      <c r="AN104" s="269">
        <f t="shared" si="395"/>
        <v>0</v>
      </c>
      <c r="AO104" s="269">
        <f t="shared" si="395"/>
        <v>0</v>
      </c>
      <c r="AP104" s="269">
        <f t="shared" si="395"/>
        <v>0</v>
      </c>
      <c r="AQ104" s="269">
        <f t="shared" si="395"/>
        <v>0</v>
      </c>
      <c r="AR104" s="269">
        <f t="shared" si="395"/>
        <v>0</v>
      </c>
      <c r="AS104" s="269">
        <f t="shared" ref="AS104:CZ104" si="396">IF(ISERROR(AS102*AS103),0,AS102*AS103)</f>
        <v>0</v>
      </c>
      <c r="AT104" s="269">
        <f t="shared" si="396"/>
        <v>0</v>
      </c>
      <c r="AU104" s="269">
        <f t="shared" si="396"/>
        <v>0</v>
      </c>
      <c r="AV104" s="269">
        <f t="shared" si="396"/>
        <v>0</v>
      </c>
      <c r="AW104" s="269">
        <f t="shared" si="396"/>
        <v>0</v>
      </c>
      <c r="AX104" s="269">
        <f t="shared" si="396"/>
        <v>0</v>
      </c>
      <c r="AY104" s="269">
        <f t="shared" si="396"/>
        <v>0</v>
      </c>
      <c r="AZ104" s="269">
        <f t="shared" si="396"/>
        <v>0</v>
      </c>
      <c r="BA104" s="269">
        <f t="shared" si="396"/>
        <v>0</v>
      </c>
      <c r="BB104" s="269">
        <f t="shared" si="396"/>
        <v>0</v>
      </c>
      <c r="BC104" s="269">
        <f t="shared" si="396"/>
        <v>0</v>
      </c>
      <c r="BD104" s="269">
        <f t="shared" si="396"/>
        <v>0</v>
      </c>
      <c r="BE104" s="269">
        <f t="shared" si="396"/>
        <v>0</v>
      </c>
      <c r="BF104" s="269">
        <f t="shared" si="396"/>
        <v>0</v>
      </c>
      <c r="BG104" s="269">
        <f t="shared" si="396"/>
        <v>0</v>
      </c>
      <c r="BH104" s="269">
        <f t="shared" si="396"/>
        <v>0</v>
      </c>
      <c r="BI104" s="269">
        <f t="shared" si="396"/>
        <v>0</v>
      </c>
      <c r="BJ104" s="269">
        <f t="shared" si="396"/>
        <v>0</v>
      </c>
      <c r="BK104" s="269">
        <f t="shared" si="396"/>
        <v>0</v>
      </c>
      <c r="BL104" s="269">
        <f t="shared" si="396"/>
        <v>0</v>
      </c>
      <c r="BM104" s="269">
        <f t="shared" si="396"/>
        <v>0</v>
      </c>
      <c r="BN104" s="269">
        <f t="shared" si="396"/>
        <v>0</v>
      </c>
      <c r="BO104" s="269">
        <f t="shared" si="396"/>
        <v>0</v>
      </c>
      <c r="BP104" s="269">
        <f t="shared" si="396"/>
        <v>0</v>
      </c>
      <c r="BQ104" s="269">
        <f t="shared" si="396"/>
        <v>0</v>
      </c>
      <c r="BR104" s="269">
        <f t="shared" si="396"/>
        <v>0</v>
      </c>
      <c r="BS104" s="269">
        <f t="shared" si="396"/>
        <v>0</v>
      </c>
      <c r="BT104" s="269">
        <f t="shared" si="396"/>
        <v>0</v>
      </c>
      <c r="BU104" s="269">
        <f t="shared" si="396"/>
        <v>0</v>
      </c>
      <c r="BV104" s="269">
        <f t="shared" si="396"/>
        <v>0</v>
      </c>
      <c r="BW104" s="269">
        <f t="shared" si="396"/>
        <v>0</v>
      </c>
      <c r="BX104" s="269">
        <f t="shared" si="396"/>
        <v>0</v>
      </c>
      <c r="BY104" s="269">
        <f t="shared" si="396"/>
        <v>0</v>
      </c>
      <c r="BZ104" s="269">
        <f t="shared" si="396"/>
        <v>0</v>
      </c>
      <c r="CA104" s="269">
        <f t="shared" si="396"/>
        <v>0</v>
      </c>
      <c r="CB104" s="269">
        <f t="shared" si="396"/>
        <v>0</v>
      </c>
      <c r="CC104" s="269">
        <f t="shared" si="396"/>
        <v>0</v>
      </c>
      <c r="CD104" s="269">
        <f t="shared" si="396"/>
        <v>0</v>
      </c>
      <c r="CE104" s="269">
        <f t="shared" si="396"/>
        <v>0</v>
      </c>
      <c r="CF104" s="269">
        <f t="shared" si="396"/>
        <v>0</v>
      </c>
      <c r="CG104" s="269">
        <f t="shared" si="396"/>
        <v>0</v>
      </c>
      <c r="CH104" s="269">
        <f t="shared" si="396"/>
        <v>0</v>
      </c>
      <c r="CI104" s="269">
        <f t="shared" si="396"/>
        <v>0</v>
      </c>
      <c r="CJ104" s="269">
        <f t="shared" si="396"/>
        <v>0</v>
      </c>
      <c r="CK104" s="269">
        <f t="shared" si="396"/>
        <v>0</v>
      </c>
      <c r="CL104" s="269">
        <f t="shared" si="396"/>
        <v>0</v>
      </c>
      <c r="CM104" s="269">
        <f t="shared" si="396"/>
        <v>0</v>
      </c>
      <c r="CN104" s="269">
        <f t="shared" si="396"/>
        <v>0</v>
      </c>
      <c r="CO104" s="269">
        <f t="shared" si="396"/>
        <v>0</v>
      </c>
      <c r="CP104" s="269">
        <f t="shared" si="396"/>
        <v>0</v>
      </c>
      <c r="CQ104" s="269">
        <f t="shared" si="396"/>
        <v>0</v>
      </c>
      <c r="CR104" s="269">
        <f t="shared" si="396"/>
        <v>0</v>
      </c>
      <c r="CS104" s="269">
        <f t="shared" si="396"/>
        <v>0</v>
      </c>
      <c r="CT104" s="269">
        <f t="shared" si="396"/>
        <v>0</v>
      </c>
      <c r="CU104" s="269">
        <f t="shared" si="396"/>
        <v>0</v>
      </c>
      <c r="CV104" s="269">
        <f t="shared" si="396"/>
        <v>0</v>
      </c>
      <c r="CW104" s="269">
        <f t="shared" si="396"/>
        <v>0</v>
      </c>
      <c r="CX104" s="269">
        <f t="shared" si="396"/>
        <v>0</v>
      </c>
      <c r="CY104" s="269">
        <f t="shared" si="396"/>
        <v>0</v>
      </c>
      <c r="CZ104" s="269">
        <f t="shared" si="396"/>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7">IF(ISERROR(E106*E107*E108),0,E106*E107*E108)</f>
        <v>0</v>
      </c>
      <c r="F109" s="271">
        <f t="shared" si="397"/>
        <v>0</v>
      </c>
      <c r="G109" s="271">
        <f t="shared" si="397"/>
        <v>0</v>
      </c>
      <c r="H109" s="271">
        <f t="shared" si="397"/>
        <v>0</v>
      </c>
      <c r="I109" s="271">
        <f t="shared" si="397"/>
        <v>0</v>
      </c>
      <c r="J109" s="271">
        <f t="shared" si="397"/>
        <v>0</v>
      </c>
      <c r="K109" s="271">
        <f t="shared" si="397"/>
        <v>0</v>
      </c>
      <c r="L109" s="271">
        <f t="shared" si="397"/>
        <v>0</v>
      </c>
      <c r="M109" s="271">
        <f t="shared" si="397"/>
        <v>0</v>
      </c>
      <c r="N109" s="271">
        <f t="shared" si="397"/>
        <v>0</v>
      </c>
      <c r="O109" s="271">
        <f t="shared" si="397"/>
        <v>0</v>
      </c>
      <c r="P109" s="271">
        <f t="shared" si="397"/>
        <v>0</v>
      </c>
      <c r="Q109" s="271">
        <f t="shared" si="397"/>
        <v>0</v>
      </c>
      <c r="R109" s="271">
        <f t="shared" si="397"/>
        <v>0</v>
      </c>
      <c r="S109" s="271">
        <f t="shared" si="397"/>
        <v>0</v>
      </c>
      <c r="T109" s="271">
        <f t="shared" si="397"/>
        <v>0</v>
      </c>
      <c r="U109" s="271">
        <f t="shared" si="397"/>
        <v>0</v>
      </c>
      <c r="V109" s="271">
        <f t="shared" si="397"/>
        <v>0</v>
      </c>
      <c r="W109" s="271">
        <f t="shared" si="397"/>
        <v>0</v>
      </c>
      <c r="X109" s="271">
        <f t="shared" si="397"/>
        <v>0</v>
      </c>
      <c r="Y109" s="271">
        <f t="shared" si="397"/>
        <v>0</v>
      </c>
      <c r="Z109" s="271">
        <f t="shared" si="397"/>
        <v>0</v>
      </c>
      <c r="AA109" s="271">
        <f t="shared" si="397"/>
        <v>0</v>
      </c>
      <c r="AB109" s="271">
        <f t="shared" si="397"/>
        <v>0</v>
      </c>
      <c r="AC109" s="271">
        <f t="shared" si="397"/>
        <v>0</v>
      </c>
      <c r="AD109" s="271">
        <f t="shared" si="397"/>
        <v>0</v>
      </c>
      <c r="AE109" s="271">
        <f t="shared" si="397"/>
        <v>0</v>
      </c>
      <c r="AF109" s="271">
        <f t="shared" si="397"/>
        <v>0</v>
      </c>
      <c r="AG109" s="271">
        <f t="shared" si="397"/>
        <v>0</v>
      </c>
      <c r="AH109" s="271">
        <f t="shared" si="397"/>
        <v>0</v>
      </c>
      <c r="AI109" s="271">
        <f t="shared" si="397"/>
        <v>0</v>
      </c>
      <c r="AJ109" s="271">
        <f t="shared" si="397"/>
        <v>0</v>
      </c>
      <c r="AK109" s="271">
        <f t="shared" si="397"/>
        <v>0</v>
      </c>
      <c r="AL109" s="271">
        <f t="shared" si="397"/>
        <v>0</v>
      </c>
      <c r="AM109" s="271">
        <f t="shared" si="397"/>
        <v>0</v>
      </c>
      <c r="AN109" s="271">
        <f t="shared" si="397"/>
        <v>0</v>
      </c>
      <c r="AO109" s="271">
        <f t="shared" si="397"/>
        <v>0</v>
      </c>
      <c r="AP109" s="271">
        <f t="shared" si="397"/>
        <v>0</v>
      </c>
      <c r="AQ109" s="271">
        <f t="shared" si="397"/>
        <v>0</v>
      </c>
      <c r="AR109" s="271">
        <f t="shared" si="397"/>
        <v>0</v>
      </c>
      <c r="AS109" s="271">
        <f t="shared" ref="AS109:CZ109" si="398">IF(ISERROR(AS106*AS107*AS108),0,AS106*AS107*AS108)</f>
        <v>0</v>
      </c>
      <c r="AT109" s="271">
        <f t="shared" si="398"/>
        <v>0</v>
      </c>
      <c r="AU109" s="271">
        <f t="shared" si="398"/>
        <v>0</v>
      </c>
      <c r="AV109" s="271">
        <f t="shared" si="398"/>
        <v>0</v>
      </c>
      <c r="AW109" s="271">
        <f t="shared" si="398"/>
        <v>0</v>
      </c>
      <c r="AX109" s="271">
        <f t="shared" si="398"/>
        <v>0</v>
      </c>
      <c r="AY109" s="271">
        <f t="shared" si="398"/>
        <v>0</v>
      </c>
      <c r="AZ109" s="271">
        <f t="shared" si="398"/>
        <v>0</v>
      </c>
      <c r="BA109" s="271">
        <f t="shared" si="398"/>
        <v>0</v>
      </c>
      <c r="BB109" s="271">
        <f t="shared" si="398"/>
        <v>0</v>
      </c>
      <c r="BC109" s="271">
        <f t="shared" si="398"/>
        <v>0</v>
      </c>
      <c r="BD109" s="271">
        <f t="shared" si="398"/>
        <v>0</v>
      </c>
      <c r="BE109" s="271">
        <f t="shared" si="398"/>
        <v>0</v>
      </c>
      <c r="BF109" s="271">
        <f t="shared" si="398"/>
        <v>0</v>
      </c>
      <c r="BG109" s="271">
        <f t="shared" si="398"/>
        <v>0</v>
      </c>
      <c r="BH109" s="271">
        <f t="shared" si="398"/>
        <v>0</v>
      </c>
      <c r="BI109" s="271">
        <f t="shared" si="398"/>
        <v>0</v>
      </c>
      <c r="BJ109" s="271">
        <f t="shared" si="398"/>
        <v>0</v>
      </c>
      <c r="BK109" s="271">
        <f t="shared" si="398"/>
        <v>0</v>
      </c>
      <c r="BL109" s="271">
        <f t="shared" si="398"/>
        <v>0</v>
      </c>
      <c r="BM109" s="271">
        <f t="shared" si="398"/>
        <v>0</v>
      </c>
      <c r="BN109" s="271">
        <f t="shared" si="398"/>
        <v>0</v>
      </c>
      <c r="BO109" s="271">
        <f t="shared" si="398"/>
        <v>0</v>
      </c>
      <c r="BP109" s="271">
        <f t="shared" si="398"/>
        <v>0</v>
      </c>
      <c r="BQ109" s="271">
        <f t="shared" si="398"/>
        <v>0</v>
      </c>
      <c r="BR109" s="271">
        <f t="shared" si="398"/>
        <v>0</v>
      </c>
      <c r="BS109" s="271">
        <f t="shared" si="398"/>
        <v>0</v>
      </c>
      <c r="BT109" s="271">
        <f t="shared" si="398"/>
        <v>0</v>
      </c>
      <c r="BU109" s="271">
        <f t="shared" si="398"/>
        <v>0</v>
      </c>
      <c r="BV109" s="271">
        <f t="shared" si="398"/>
        <v>0</v>
      </c>
      <c r="BW109" s="271">
        <f t="shared" si="398"/>
        <v>0</v>
      </c>
      <c r="BX109" s="271">
        <f t="shared" si="398"/>
        <v>0</v>
      </c>
      <c r="BY109" s="271">
        <f t="shared" si="398"/>
        <v>0</v>
      </c>
      <c r="BZ109" s="271">
        <f t="shared" si="398"/>
        <v>0</v>
      </c>
      <c r="CA109" s="271">
        <f t="shared" si="398"/>
        <v>0</v>
      </c>
      <c r="CB109" s="271">
        <f t="shared" si="398"/>
        <v>0</v>
      </c>
      <c r="CC109" s="271">
        <f t="shared" si="398"/>
        <v>0</v>
      </c>
      <c r="CD109" s="271">
        <f t="shared" si="398"/>
        <v>0</v>
      </c>
      <c r="CE109" s="271">
        <f t="shared" si="398"/>
        <v>0</v>
      </c>
      <c r="CF109" s="271">
        <f t="shared" si="398"/>
        <v>0</v>
      </c>
      <c r="CG109" s="271">
        <f t="shared" si="398"/>
        <v>0</v>
      </c>
      <c r="CH109" s="271">
        <f t="shared" si="398"/>
        <v>0</v>
      </c>
      <c r="CI109" s="271">
        <f t="shared" si="398"/>
        <v>0</v>
      </c>
      <c r="CJ109" s="271">
        <f t="shared" si="398"/>
        <v>0</v>
      </c>
      <c r="CK109" s="271">
        <f t="shared" si="398"/>
        <v>0</v>
      </c>
      <c r="CL109" s="271">
        <f t="shared" si="398"/>
        <v>0</v>
      </c>
      <c r="CM109" s="271">
        <f t="shared" si="398"/>
        <v>0</v>
      </c>
      <c r="CN109" s="271">
        <f t="shared" si="398"/>
        <v>0</v>
      </c>
      <c r="CO109" s="271">
        <f t="shared" si="398"/>
        <v>0</v>
      </c>
      <c r="CP109" s="271">
        <f t="shared" si="398"/>
        <v>0</v>
      </c>
      <c r="CQ109" s="271">
        <f t="shared" si="398"/>
        <v>0</v>
      </c>
      <c r="CR109" s="271">
        <f t="shared" si="398"/>
        <v>0</v>
      </c>
      <c r="CS109" s="271">
        <f t="shared" si="398"/>
        <v>0</v>
      </c>
      <c r="CT109" s="271">
        <f t="shared" si="398"/>
        <v>0</v>
      </c>
      <c r="CU109" s="271">
        <f t="shared" si="398"/>
        <v>0</v>
      </c>
      <c r="CV109" s="271">
        <f t="shared" si="398"/>
        <v>0</v>
      </c>
      <c r="CW109" s="271">
        <f t="shared" si="398"/>
        <v>0</v>
      </c>
      <c r="CX109" s="271">
        <f t="shared" si="398"/>
        <v>0</v>
      </c>
      <c r="CY109" s="271">
        <f t="shared" si="398"/>
        <v>0</v>
      </c>
      <c r="CZ109" s="271">
        <f t="shared" si="398"/>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9">E104+E109+E112</f>
        <v>0</v>
      </c>
      <c r="F114" s="272">
        <f t="shared" si="399"/>
        <v>0</v>
      </c>
      <c r="G114" s="272">
        <f t="shared" si="399"/>
        <v>0</v>
      </c>
      <c r="H114" s="272">
        <f t="shared" si="399"/>
        <v>0</v>
      </c>
      <c r="I114" s="272">
        <f t="shared" si="399"/>
        <v>0</v>
      </c>
      <c r="J114" s="272">
        <f t="shared" si="399"/>
        <v>0</v>
      </c>
      <c r="K114" s="272">
        <f t="shared" si="399"/>
        <v>0</v>
      </c>
      <c r="L114" s="272">
        <f t="shared" si="399"/>
        <v>0</v>
      </c>
      <c r="M114" s="272">
        <f t="shared" si="399"/>
        <v>0</v>
      </c>
      <c r="N114" s="272">
        <f t="shared" si="399"/>
        <v>0</v>
      </c>
      <c r="O114" s="272">
        <f t="shared" si="399"/>
        <v>0</v>
      </c>
      <c r="P114" s="272">
        <f t="shared" si="399"/>
        <v>0</v>
      </c>
      <c r="Q114" s="272">
        <f t="shared" si="399"/>
        <v>0</v>
      </c>
      <c r="R114" s="272">
        <f t="shared" si="399"/>
        <v>0</v>
      </c>
      <c r="S114" s="272">
        <f t="shared" si="399"/>
        <v>0</v>
      </c>
      <c r="T114" s="272">
        <f t="shared" si="399"/>
        <v>0</v>
      </c>
      <c r="U114" s="272">
        <f t="shared" si="399"/>
        <v>0</v>
      </c>
      <c r="V114" s="272">
        <f t="shared" si="399"/>
        <v>0</v>
      </c>
      <c r="W114" s="272">
        <f t="shared" si="399"/>
        <v>0</v>
      </c>
      <c r="X114" s="272">
        <f t="shared" si="399"/>
        <v>0</v>
      </c>
      <c r="Y114" s="272">
        <f t="shared" si="399"/>
        <v>0</v>
      </c>
      <c r="Z114" s="272">
        <f t="shared" si="399"/>
        <v>0</v>
      </c>
      <c r="AA114" s="272">
        <f t="shared" si="399"/>
        <v>0</v>
      </c>
      <c r="AB114" s="272">
        <f t="shared" si="399"/>
        <v>0</v>
      </c>
      <c r="AC114" s="272">
        <f t="shared" si="399"/>
        <v>0</v>
      </c>
      <c r="AD114" s="272">
        <f t="shared" si="399"/>
        <v>0</v>
      </c>
      <c r="AE114" s="272">
        <f t="shared" si="399"/>
        <v>0</v>
      </c>
      <c r="AF114" s="272">
        <f t="shared" si="399"/>
        <v>0</v>
      </c>
      <c r="AG114" s="272">
        <f t="shared" si="399"/>
        <v>0</v>
      </c>
      <c r="AH114" s="272">
        <f t="shared" si="399"/>
        <v>0</v>
      </c>
      <c r="AI114" s="272">
        <f t="shared" si="399"/>
        <v>0</v>
      </c>
      <c r="AJ114" s="272">
        <f t="shared" si="399"/>
        <v>0</v>
      </c>
      <c r="AK114" s="272">
        <f t="shared" si="399"/>
        <v>0</v>
      </c>
      <c r="AL114" s="272">
        <f t="shared" si="399"/>
        <v>0</v>
      </c>
      <c r="AM114" s="272">
        <f t="shared" si="399"/>
        <v>0</v>
      </c>
      <c r="AN114" s="272">
        <f t="shared" si="399"/>
        <v>0</v>
      </c>
      <c r="AO114" s="272">
        <f t="shared" si="399"/>
        <v>0</v>
      </c>
      <c r="AP114" s="272">
        <f t="shared" si="399"/>
        <v>0</v>
      </c>
      <c r="AQ114" s="272">
        <f t="shared" si="399"/>
        <v>0</v>
      </c>
      <c r="AR114" s="272">
        <f t="shared" si="399"/>
        <v>0</v>
      </c>
      <c r="AS114" s="272">
        <f t="shared" ref="AS114:CZ114" si="400">AS104+AS109+AS112</f>
        <v>0</v>
      </c>
      <c r="AT114" s="272">
        <f t="shared" si="400"/>
        <v>0</v>
      </c>
      <c r="AU114" s="272">
        <f t="shared" si="400"/>
        <v>0</v>
      </c>
      <c r="AV114" s="272">
        <f t="shared" si="400"/>
        <v>0</v>
      </c>
      <c r="AW114" s="272">
        <f t="shared" si="400"/>
        <v>0</v>
      </c>
      <c r="AX114" s="272">
        <f t="shared" si="400"/>
        <v>0</v>
      </c>
      <c r="AY114" s="272">
        <f t="shared" si="400"/>
        <v>0</v>
      </c>
      <c r="AZ114" s="272">
        <f t="shared" si="400"/>
        <v>0</v>
      </c>
      <c r="BA114" s="272">
        <f t="shared" si="400"/>
        <v>0</v>
      </c>
      <c r="BB114" s="272">
        <f t="shared" si="400"/>
        <v>0</v>
      </c>
      <c r="BC114" s="272">
        <f t="shared" si="400"/>
        <v>0</v>
      </c>
      <c r="BD114" s="272">
        <f t="shared" si="400"/>
        <v>0</v>
      </c>
      <c r="BE114" s="272">
        <f t="shared" si="400"/>
        <v>0</v>
      </c>
      <c r="BF114" s="272">
        <f t="shared" si="400"/>
        <v>0</v>
      </c>
      <c r="BG114" s="272">
        <f t="shared" si="400"/>
        <v>0</v>
      </c>
      <c r="BH114" s="272">
        <f t="shared" si="400"/>
        <v>0</v>
      </c>
      <c r="BI114" s="272">
        <f t="shared" si="400"/>
        <v>0</v>
      </c>
      <c r="BJ114" s="272">
        <f t="shared" si="400"/>
        <v>0</v>
      </c>
      <c r="BK114" s="272">
        <f t="shared" si="400"/>
        <v>0</v>
      </c>
      <c r="BL114" s="272">
        <f t="shared" si="400"/>
        <v>0</v>
      </c>
      <c r="BM114" s="272">
        <f t="shared" si="400"/>
        <v>0</v>
      </c>
      <c r="BN114" s="272">
        <f t="shared" si="400"/>
        <v>0</v>
      </c>
      <c r="BO114" s="272">
        <f t="shared" si="400"/>
        <v>0</v>
      </c>
      <c r="BP114" s="272">
        <f t="shared" si="400"/>
        <v>0</v>
      </c>
      <c r="BQ114" s="272">
        <f t="shared" si="400"/>
        <v>0</v>
      </c>
      <c r="BR114" s="272">
        <f t="shared" si="400"/>
        <v>0</v>
      </c>
      <c r="BS114" s="272">
        <f t="shared" si="400"/>
        <v>0</v>
      </c>
      <c r="BT114" s="272">
        <f t="shared" si="400"/>
        <v>0</v>
      </c>
      <c r="BU114" s="272">
        <f t="shared" si="400"/>
        <v>0</v>
      </c>
      <c r="BV114" s="272">
        <f t="shared" si="400"/>
        <v>0</v>
      </c>
      <c r="BW114" s="272">
        <f t="shared" si="400"/>
        <v>0</v>
      </c>
      <c r="BX114" s="272">
        <f t="shared" si="400"/>
        <v>0</v>
      </c>
      <c r="BY114" s="272">
        <f t="shared" si="400"/>
        <v>0</v>
      </c>
      <c r="BZ114" s="272">
        <f t="shared" si="400"/>
        <v>0</v>
      </c>
      <c r="CA114" s="272">
        <f t="shared" si="400"/>
        <v>0</v>
      </c>
      <c r="CB114" s="272">
        <f t="shared" si="400"/>
        <v>0</v>
      </c>
      <c r="CC114" s="272">
        <f t="shared" si="400"/>
        <v>0</v>
      </c>
      <c r="CD114" s="272">
        <f t="shared" si="400"/>
        <v>0</v>
      </c>
      <c r="CE114" s="272">
        <f t="shared" si="400"/>
        <v>0</v>
      </c>
      <c r="CF114" s="272">
        <f t="shared" si="400"/>
        <v>0</v>
      </c>
      <c r="CG114" s="272">
        <f t="shared" si="400"/>
        <v>0</v>
      </c>
      <c r="CH114" s="272">
        <f t="shared" si="400"/>
        <v>0</v>
      </c>
      <c r="CI114" s="272">
        <f t="shared" si="400"/>
        <v>0</v>
      </c>
      <c r="CJ114" s="272">
        <f t="shared" si="400"/>
        <v>0</v>
      </c>
      <c r="CK114" s="272">
        <f t="shared" si="400"/>
        <v>0</v>
      </c>
      <c r="CL114" s="272">
        <f t="shared" si="400"/>
        <v>0</v>
      </c>
      <c r="CM114" s="272">
        <f t="shared" si="400"/>
        <v>0</v>
      </c>
      <c r="CN114" s="272">
        <f t="shared" si="400"/>
        <v>0</v>
      </c>
      <c r="CO114" s="272">
        <f t="shared" si="400"/>
        <v>0</v>
      </c>
      <c r="CP114" s="272">
        <f t="shared" si="400"/>
        <v>0</v>
      </c>
      <c r="CQ114" s="272">
        <f t="shared" si="400"/>
        <v>0</v>
      </c>
      <c r="CR114" s="272">
        <f t="shared" si="400"/>
        <v>0</v>
      </c>
      <c r="CS114" s="272">
        <f t="shared" si="400"/>
        <v>0</v>
      </c>
      <c r="CT114" s="272">
        <f t="shared" si="400"/>
        <v>0</v>
      </c>
      <c r="CU114" s="272">
        <f t="shared" si="400"/>
        <v>0</v>
      </c>
      <c r="CV114" s="272">
        <f t="shared" si="400"/>
        <v>0</v>
      </c>
      <c r="CW114" s="272">
        <f t="shared" si="400"/>
        <v>0</v>
      </c>
      <c r="CX114" s="272">
        <f t="shared" si="400"/>
        <v>0</v>
      </c>
      <c r="CY114" s="272">
        <f t="shared" si="400"/>
        <v>0</v>
      </c>
      <c r="CZ114" s="272">
        <f t="shared" si="400"/>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50</v>
      </c>
      <c r="E119" s="194">
        <f>FirstYear</f>
        <v>2023</v>
      </c>
      <c r="F119" s="194">
        <f t="shared" ref="F119:Q119" si="401">E119+1</f>
        <v>2024</v>
      </c>
      <c r="G119" s="194">
        <f t="shared" si="401"/>
        <v>2025</v>
      </c>
      <c r="H119" s="194">
        <f t="shared" si="401"/>
        <v>2026</v>
      </c>
      <c r="I119" s="194">
        <f>H119+1</f>
        <v>2027</v>
      </c>
      <c r="J119" s="194">
        <f t="shared" si="401"/>
        <v>2028</v>
      </c>
      <c r="K119" s="194">
        <f t="shared" si="401"/>
        <v>2029</v>
      </c>
      <c r="L119" s="194">
        <f t="shared" si="401"/>
        <v>2030</v>
      </c>
      <c r="M119" s="194">
        <f t="shared" si="401"/>
        <v>2031</v>
      </c>
      <c r="N119" s="194">
        <f t="shared" si="401"/>
        <v>2032</v>
      </c>
      <c r="O119" s="194">
        <f t="shared" si="401"/>
        <v>2033</v>
      </c>
      <c r="P119" s="194">
        <f>O119+1</f>
        <v>2034</v>
      </c>
      <c r="Q119" s="194">
        <f t="shared" si="401"/>
        <v>2035</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2">CHOOSE($AS$119,E30,E52,E75,E98)</f>
        <v>#VALUE!</v>
      </c>
      <c r="F120" s="120" t="e">
        <f t="shared" si="402"/>
        <v>#VALUE!</v>
      </c>
      <c r="G120" s="120" t="e">
        <f t="shared" si="402"/>
        <v>#VALUE!</v>
      </c>
      <c r="H120" s="120" t="e">
        <f t="shared" si="402"/>
        <v>#VALUE!</v>
      </c>
      <c r="I120" s="120" t="e">
        <f t="shared" si="402"/>
        <v>#VALUE!</v>
      </c>
      <c r="J120" s="120" t="e">
        <f t="shared" si="402"/>
        <v>#VALUE!</v>
      </c>
      <c r="K120" s="120" t="e">
        <f t="shared" si="402"/>
        <v>#VALUE!</v>
      </c>
      <c r="L120" s="120" t="e">
        <f t="shared" si="402"/>
        <v>#VALUE!</v>
      </c>
      <c r="M120" s="120" t="e">
        <f t="shared" si="402"/>
        <v>#VALUE!</v>
      </c>
      <c r="N120" s="120" t="e">
        <f t="shared" si="402"/>
        <v>#VALUE!</v>
      </c>
      <c r="O120" s="120" t="e">
        <f t="shared" si="402"/>
        <v>#VALUE!</v>
      </c>
      <c r="P120" s="120" t="e">
        <f t="shared" si="402"/>
        <v>#VALUE!</v>
      </c>
      <c r="Q120" s="120" t="e">
        <f t="shared" si="402"/>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3">CHOOSE($AS$119,E31,E53,E76,E99)</f>
        <v>#VALUE!</v>
      </c>
      <c r="F121" s="121" t="e">
        <f t="shared" si="403"/>
        <v>#VALUE!</v>
      </c>
      <c r="G121" s="121" t="e">
        <f t="shared" si="403"/>
        <v>#VALUE!</v>
      </c>
      <c r="H121" s="121" t="e">
        <f t="shared" si="403"/>
        <v>#VALUE!</v>
      </c>
      <c r="I121" s="121" t="e">
        <f t="shared" si="403"/>
        <v>#VALUE!</v>
      </c>
      <c r="J121" s="121" t="e">
        <f t="shared" si="403"/>
        <v>#VALUE!</v>
      </c>
      <c r="K121" s="121" t="e">
        <f t="shared" si="403"/>
        <v>#VALUE!</v>
      </c>
      <c r="L121" s="121" t="e">
        <f t="shared" si="403"/>
        <v>#VALUE!</v>
      </c>
      <c r="M121" s="121" t="e">
        <f t="shared" si="403"/>
        <v>#VALUE!</v>
      </c>
      <c r="N121" s="121" t="e">
        <f t="shared" si="403"/>
        <v>#VALUE!</v>
      </c>
      <c r="O121" s="121" t="e">
        <f t="shared" si="403"/>
        <v>#VALUE!</v>
      </c>
      <c r="P121" s="121" t="e">
        <f t="shared" si="403"/>
        <v>#VALUE!</v>
      </c>
      <c r="Q121" s="121" t="e">
        <f t="shared" si="403"/>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4">CHOOSE($AS$119,E32,E54,E77,E100)</f>
        <v>#VALUE!</v>
      </c>
      <c r="F122" s="122" t="e">
        <f t="shared" si="404"/>
        <v>#VALUE!</v>
      </c>
      <c r="G122" s="122" t="e">
        <f t="shared" si="404"/>
        <v>#VALUE!</v>
      </c>
      <c r="H122" s="122" t="e">
        <f t="shared" si="404"/>
        <v>#VALUE!</v>
      </c>
      <c r="I122" s="122" t="e">
        <f t="shared" si="404"/>
        <v>#VALUE!</v>
      </c>
      <c r="J122" s="122" t="e">
        <f t="shared" si="404"/>
        <v>#VALUE!</v>
      </c>
      <c r="K122" s="122" t="e">
        <f t="shared" si="404"/>
        <v>#VALUE!</v>
      </c>
      <c r="L122" s="122" t="e">
        <f t="shared" si="404"/>
        <v>#VALUE!</v>
      </c>
      <c r="M122" s="122" t="e">
        <f t="shared" si="404"/>
        <v>#VALUE!</v>
      </c>
      <c r="N122" s="122" t="e">
        <f t="shared" si="404"/>
        <v>#VALUE!</v>
      </c>
      <c r="O122" s="122" t="e">
        <f t="shared" si="404"/>
        <v>#VALUE!</v>
      </c>
      <c r="P122" s="122" t="e">
        <f t="shared" si="404"/>
        <v>#VALUE!</v>
      </c>
      <c r="Q122" s="122" t="e">
        <f t="shared" si="404"/>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5">CHOOSE($AS$119,E34,E56,E79,E102)</f>
        <v>#VALUE!</v>
      </c>
      <c r="F124" s="123" t="e">
        <f t="shared" si="405"/>
        <v>#VALUE!</v>
      </c>
      <c r="G124" s="123" t="e">
        <f t="shared" si="405"/>
        <v>#VALUE!</v>
      </c>
      <c r="H124" s="123" t="e">
        <f t="shared" si="405"/>
        <v>#VALUE!</v>
      </c>
      <c r="I124" s="123" t="e">
        <f t="shared" si="405"/>
        <v>#VALUE!</v>
      </c>
      <c r="J124" s="123" t="e">
        <f t="shared" si="405"/>
        <v>#VALUE!</v>
      </c>
      <c r="K124" s="123" t="e">
        <f t="shared" si="405"/>
        <v>#VALUE!</v>
      </c>
      <c r="L124" s="123" t="e">
        <f t="shared" si="405"/>
        <v>#VALUE!</v>
      </c>
      <c r="M124" s="123" t="e">
        <f t="shared" si="405"/>
        <v>#VALUE!</v>
      </c>
      <c r="N124" s="123" t="e">
        <f t="shared" si="405"/>
        <v>#VALUE!</v>
      </c>
      <c r="O124" s="123" t="e">
        <f t="shared" si="405"/>
        <v>#VALUE!</v>
      </c>
      <c r="P124" s="123" t="e">
        <f t="shared" si="405"/>
        <v>#VALUE!</v>
      </c>
      <c r="Q124" s="123" t="e">
        <f t="shared" si="405"/>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6">CHOOSE($AS$119,E35,E57,E80,E103)</f>
        <v>#VALUE!</v>
      </c>
      <c r="F125" s="124" t="e">
        <f t="shared" si="406"/>
        <v>#VALUE!</v>
      </c>
      <c r="G125" s="124" t="e">
        <f t="shared" si="406"/>
        <v>#VALUE!</v>
      </c>
      <c r="H125" s="124" t="e">
        <f t="shared" si="406"/>
        <v>#VALUE!</v>
      </c>
      <c r="I125" s="124" t="e">
        <f t="shared" si="406"/>
        <v>#VALUE!</v>
      </c>
      <c r="J125" s="124" t="e">
        <f t="shared" si="406"/>
        <v>#VALUE!</v>
      </c>
      <c r="K125" s="124" t="e">
        <f t="shared" si="406"/>
        <v>#VALUE!</v>
      </c>
      <c r="L125" s="124" t="e">
        <f t="shared" si="406"/>
        <v>#VALUE!</v>
      </c>
      <c r="M125" s="124" t="e">
        <f t="shared" si="406"/>
        <v>#VALUE!</v>
      </c>
      <c r="N125" s="124" t="e">
        <f t="shared" si="406"/>
        <v>#VALUE!</v>
      </c>
      <c r="O125" s="124" t="e">
        <f t="shared" si="406"/>
        <v>#VALUE!</v>
      </c>
      <c r="P125" s="124" t="e">
        <f t="shared" si="406"/>
        <v>#VALUE!</v>
      </c>
      <c r="Q125" s="124" t="e">
        <f t="shared" si="406"/>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7">CHOOSE($AS$119,E36,E58,E81,E104)</f>
        <v>#VALUE!</v>
      </c>
      <c r="F126" s="122" t="e">
        <f t="shared" si="407"/>
        <v>#VALUE!</v>
      </c>
      <c r="G126" s="122" t="e">
        <f t="shared" si="407"/>
        <v>#VALUE!</v>
      </c>
      <c r="H126" s="122" t="e">
        <f t="shared" si="407"/>
        <v>#VALUE!</v>
      </c>
      <c r="I126" s="122" t="e">
        <f t="shared" si="407"/>
        <v>#VALUE!</v>
      </c>
      <c r="J126" s="122" t="e">
        <f t="shared" si="407"/>
        <v>#VALUE!</v>
      </c>
      <c r="K126" s="122" t="e">
        <f t="shared" si="407"/>
        <v>#VALUE!</v>
      </c>
      <c r="L126" s="122" t="e">
        <f t="shared" si="407"/>
        <v>#VALUE!</v>
      </c>
      <c r="M126" s="122" t="e">
        <f t="shared" si="407"/>
        <v>#VALUE!</v>
      </c>
      <c r="N126" s="122" t="e">
        <f t="shared" si="407"/>
        <v>#VALUE!</v>
      </c>
      <c r="O126" s="122" t="e">
        <f t="shared" si="407"/>
        <v>#VALUE!</v>
      </c>
      <c r="P126" s="122" t="e">
        <f t="shared" si="407"/>
        <v>#VALUE!</v>
      </c>
      <c r="Q126" s="122" t="e">
        <f t="shared" si="407"/>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8">CHOOSE($AS$119,E38,E60,E83,E106)</f>
        <v>#VALUE!</v>
      </c>
      <c r="F128" s="125" t="e">
        <f t="shared" si="408"/>
        <v>#VALUE!</v>
      </c>
      <c r="G128" s="125" t="e">
        <f t="shared" si="408"/>
        <v>#VALUE!</v>
      </c>
      <c r="H128" s="125" t="e">
        <f t="shared" si="408"/>
        <v>#VALUE!</v>
      </c>
      <c r="I128" s="125" t="e">
        <f t="shared" si="408"/>
        <v>#VALUE!</v>
      </c>
      <c r="J128" s="125" t="e">
        <f t="shared" si="408"/>
        <v>#VALUE!</v>
      </c>
      <c r="K128" s="125" t="e">
        <f t="shared" si="408"/>
        <v>#VALUE!</v>
      </c>
      <c r="L128" s="125" t="e">
        <f t="shared" si="408"/>
        <v>#VALUE!</v>
      </c>
      <c r="M128" s="125" t="e">
        <f t="shared" si="408"/>
        <v>#VALUE!</v>
      </c>
      <c r="N128" s="125" t="e">
        <f t="shared" si="408"/>
        <v>#VALUE!</v>
      </c>
      <c r="O128" s="125" t="e">
        <f t="shared" si="408"/>
        <v>#VALUE!</v>
      </c>
      <c r="P128" s="125" t="e">
        <f t="shared" si="408"/>
        <v>#VALUE!</v>
      </c>
      <c r="Q128" s="125" t="e">
        <f t="shared" si="408"/>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9">CHOOSE($AS$119,E39,E61,E84,E107)</f>
        <v>#VALUE!</v>
      </c>
      <c r="F129" s="126" t="e">
        <f t="shared" si="409"/>
        <v>#VALUE!</v>
      </c>
      <c r="G129" s="126" t="e">
        <f t="shared" si="409"/>
        <v>#VALUE!</v>
      </c>
      <c r="H129" s="126" t="e">
        <f t="shared" si="409"/>
        <v>#VALUE!</v>
      </c>
      <c r="I129" s="126" t="e">
        <f t="shared" si="409"/>
        <v>#VALUE!</v>
      </c>
      <c r="J129" s="126" t="e">
        <f t="shared" si="409"/>
        <v>#VALUE!</v>
      </c>
      <c r="K129" s="126" t="e">
        <f t="shared" si="409"/>
        <v>#VALUE!</v>
      </c>
      <c r="L129" s="126" t="e">
        <f t="shared" si="409"/>
        <v>#VALUE!</v>
      </c>
      <c r="M129" s="126" t="e">
        <f t="shared" si="409"/>
        <v>#VALUE!</v>
      </c>
      <c r="N129" s="126" t="e">
        <f t="shared" si="409"/>
        <v>#VALUE!</v>
      </c>
      <c r="O129" s="126" t="e">
        <f t="shared" si="409"/>
        <v>#VALUE!</v>
      </c>
      <c r="P129" s="126" t="e">
        <f t="shared" si="409"/>
        <v>#VALUE!</v>
      </c>
      <c r="Q129" s="126" t="e">
        <f t="shared" si="409"/>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10">CHOOSE($AS$119,E40,E62,E85,E108)</f>
        <v>#VALUE!</v>
      </c>
      <c r="F130" s="124" t="e">
        <f t="shared" si="410"/>
        <v>#VALUE!</v>
      </c>
      <c r="G130" s="124" t="e">
        <f t="shared" si="410"/>
        <v>#VALUE!</v>
      </c>
      <c r="H130" s="124" t="e">
        <f t="shared" si="410"/>
        <v>#VALUE!</v>
      </c>
      <c r="I130" s="124" t="e">
        <f t="shared" si="410"/>
        <v>#VALUE!</v>
      </c>
      <c r="J130" s="124" t="e">
        <f t="shared" si="410"/>
        <v>#VALUE!</v>
      </c>
      <c r="K130" s="124" t="e">
        <f t="shared" si="410"/>
        <v>#VALUE!</v>
      </c>
      <c r="L130" s="124" t="e">
        <f t="shared" si="410"/>
        <v>#VALUE!</v>
      </c>
      <c r="M130" s="124" t="e">
        <f t="shared" si="410"/>
        <v>#VALUE!</v>
      </c>
      <c r="N130" s="124" t="e">
        <f t="shared" si="410"/>
        <v>#VALUE!</v>
      </c>
      <c r="O130" s="124" t="e">
        <f t="shared" si="410"/>
        <v>#VALUE!</v>
      </c>
      <c r="P130" s="124" t="e">
        <f t="shared" si="410"/>
        <v>#VALUE!</v>
      </c>
      <c r="Q130" s="124" t="e">
        <f t="shared" si="410"/>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1">CHOOSE($AS$119,E41,E63,E86,E109)</f>
        <v>#VALUE!</v>
      </c>
      <c r="F131" s="120" t="e">
        <f t="shared" si="411"/>
        <v>#VALUE!</v>
      </c>
      <c r="G131" s="120" t="e">
        <f t="shared" si="411"/>
        <v>#VALUE!</v>
      </c>
      <c r="H131" s="120" t="e">
        <f t="shared" si="411"/>
        <v>#VALUE!</v>
      </c>
      <c r="I131" s="120" t="e">
        <f t="shared" si="411"/>
        <v>#VALUE!</v>
      </c>
      <c r="J131" s="120" t="e">
        <f t="shared" si="411"/>
        <v>#VALUE!</v>
      </c>
      <c r="K131" s="120" t="e">
        <f t="shared" si="411"/>
        <v>#VALUE!</v>
      </c>
      <c r="L131" s="120" t="e">
        <f t="shared" si="411"/>
        <v>#VALUE!</v>
      </c>
      <c r="M131" s="120" t="e">
        <f t="shared" si="411"/>
        <v>#VALUE!</v>
      </c>
      <c r="N131" s="120" t="e">
        <f t="shared" si="411"/>
        <v>#VALUE!</v>
      </c>
      <c r="O131" s="120" t="e">
        <f t="shared" si="411"/>
        <v>#VALUE!</v>
      </c>
      <c r="P131" s="120" t="e">
        <f t="shared" si="411"/>
        <v>#VALUE!</v>
      </c>
      <c r="Q131" s="120" t="e">
        <f t="shared" si="411"/>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51</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52</v>
      </c>
      <c r="E134" s="120" t="e">
        <f t="shared" ref="E134:Q134" si="412">CHOOSE($AS$119,E44,E66,E89,E112)</f>
        <v>#VALUE!</v>
      </c>
      <c r="F134" s="120" t="e">
        <f t="shared" si="412"/>
        <v>#VALUE!</v>
      </c>
      <c r="G134" s="120" t="e">
        <f t="shared" si="412"/>
        <v>#VALUE!</v>
      </c>
      <c r="H134" s="120" t="e">
        <f t="shared" si="412"/>
        <v>#VALUE!</v>
      </c>
      <c r="I134" s="120" t="e">
        <f t="shared" si="412"/>
        <v>#VALUE!</v>
      </c>
      <c r="J134" s="120" t="e">
        <f t="shared" si="412"/>
        <v>#VALUE!</v>
      </c>
      <c r="K134" s="120" t="e">
        <f t="shared" si="412"/>
        <v>#VALUE!</v>
      </c>
      <c r="L134" s="120" t="e">
        <f t="shared" si="412"/>
        <v>#VALUE!</v>
      </c>
      <c r="M134" s="120" t="e">
        <f t="shared" si="412"/>
        <v>#VALUE!</v>
      </c>
      <c r="N134" s="120" t="e">
        <f t="shared" si="412"/>
        <v>#VALUE!</v>
      </c>
      <c r="O134" s="120" t="e">
        <f t="shared" si="412"/>
        <v>#VALUE!</v>
      </c>
      <c r="P134" s="120" t="e">
        <f t="shared" si="412"/>
        <v>#VALUE!</v>
      </c>
      <c r="Q134" s="120" t="e">
        <f t="shared" si="412"/>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53</v>
      </c>
      <c r="E136" s="201" t="e">
        <f t="shared" ref="E136:Q136" si="413">CHOOSE($AS$119,E46,E68,E91,E114)</f>
        <v>#VALUE!</v>
      </c>
      <c r="F136" s="201" t="e">
        <f t="shared" si="413"/>
        <v>#VALUE!</v>
      </c>
      <c r="G136" s="201" t="e">
        <f t="shared" si="413"/>
        <v>#VALUE!</v>
      </c>
      <c r="H136" s="201" t="e">
        <f t="shared" si="413"/>
        <v>#VALUE!</v>
      </c>
      <c r="I136" s="201" t="e">
        <f t="shared" si="413"/>
        <v>#VALUE!</v>
      </c>
      <c r="J136" s="201" t="e">
        <f t="shared" si="413"/>
        <v>#VALUE!</v>
      </c>
      <c r="K136" s="201" t="e">
        <f t="shared" si="413"/>
        <v>#VALUE!</v>
      </c>
      <c r="L136" s="201" t="e">
        <f t="shared" si="413"/>
        <v>#VALUE!</v>
      </c>
      <c r="M136" s="201" t="e">
        <f t="shared" si="413"/>
        <v>#VALUE!</v>
      </c>
      <c r="N136" s="201" t="e">
        <f t="shared" si="413"/>
        <v>#VALUE!</v>
      </c>
      <c r="O136" s="201" t="e">
        <f t="shared" si="413"/>
        <v>#VALUE!</v>
      </c>
      <c r="P136" s="201" t="e">
        <f t="shared" si="413"/>
        <v>#VALUE!</v>
      </c>
      <c r="Q136" s="201" t="e">
        <f t="shared" si="413"/>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21" fitToHeight="0" orientation="landscape" r:id="rId1"/>
  <headerFooter alignWithMargins="0">
    <oddFooter>&amp;L_x000D_&amp;1#&amp;"Calibri"&amp;14&amp;K000000 Business Use&amp;R&amp;Z&amp;F&amp;</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54</v>
      </c>
      <c r="N3" s="50"/>
    </row>
    <row r="4" spans="1:14">
      <c r="A4" s="53" t="s">
        <v>55</v>
      </c>
      <c r="C4" s="50" t="s">
        <v>56</v>
      </c>
      <c r="D4" s="50" t="s">
        <v>57</v>
      </c>
      <c r="N4" s="50"/>
    </row>
    <row r="5" spans="1:14">
      <c r="A5" s="54" t="s">
        <v>58</v>
      </c>
      <c r="C5" s="50" t="s">
        <v>59</v>
      </c>
      <c r="D5" s="50" t="s">
        <v>60</v>
      </c>
      <c r="N5" s="50"/>
    </row>
    <row r="6" spans="1:14">
      <c r="A6" s="54" t="s">
        <v>61</v>
      </c>
      <c r="C6" s="50" t="s">
        <v>62</v>
      </c>
      <c r="N6" s="50"/>
    </row>
    <row r="7" spans="1:14">
      <c r="A7" s="55" t="s">
        <v>63</v>
      </c>
      <c r="C7" s="50" t="s">
        <v>64</v>
      </c>
      <c r="N7" s="50"/>
    </row>
    <row r="8" spans="1:14">
      <c r="C8" s="56"/>
      <c r="F8" s="57"/>
    </row>
    <row r="9" spans="1:14">
      <c r="A9" s="58" t="s">
        <v>65</v>
      </c>
      <c r="F9" s="51"/>
      <c r="G9" s="51"/>
    </row>
    <row r="10" spans="1:14">
      <c r="A10" s="59" t="s">
        <v>66</v>
      </c>
      <c r="G10" s="51"/>
    </row>
    <row r="11" spans="1:14">
      <c r="A11" s="60" t="s">
        <v>67</v>
      </c>
    </row>
    <row r="12" spans="1:14">
      <c r="A12" s="60" t="s">
        <v>68</v>
      </c>
    </row>
    <row r="13" spans="1:14">
      <c r="A13" s="60" t="s">
        <v>69</v>
      </c>
    </row>
    <row r="14" spans="1:14">
      <c r="A14" s="60" t="s">
        <v>70</v>
      </c>
    </row>
    <row r="15" spans="1:14">
      <c r="A15" s="60" t="s">
        <v>71</v>
      </c>
    </row>
    <row r="16" spans="1:14">
      <c r="A16" s="60" t="s">
        <v>72</v>
      </c>
    </row>
    <row r="17" spans="1:6">
      <c r="A17" s="60" t="s">
        <v>73</v>
      </c>
    </row>
    <row r="18" spans="1:6">
      <c r="A18" s="296" t="s">
        <v>74</v>
      </c>
    </row>
    <row r="19" spans="1:6">
      <c r="A19" s="297" t="s">
        <v>64</v>
      </c>
    </row>
    <row r="21" spans="1:6" ht="38.25">
      <c r="A21" s="58" t="s">
        <v>75</v>
      </c>
      <c r="B21" s="61" t="s">
        <v>76</v>
      </c>
      <c r="C21" s="61" t="s">
        <v>77</v>
      </c>
      <c r="D21" s="62" t="s">
        <v>78</v>
      </c>
      <c r="E21" s="63" t="s">
        <v>79</v>
      </c>
      <c r="F21" s="63" t="s">
        <v>80</v>
      </c>
    </row>
    <row r="22" spans="1:6">
      <c r="A22" s="54" t="s">
        <v>81</v>
      </c>
      <c r="B22" s="366">
        <v>31</v>
      </c>
      <c r="C22" s="366">
        <v>29</v>
      </c>
      <c r="D22" s="332">
        <v>20</v>
      </c>
      <c r="E22" s="367">
        <v>1.5E-3</v>
      </c>
      <c r="F22" s="367">
        <v>1.5E-3</v>
      </c>
    </row>
    <row r="23" spans="1:6">
      <c r="A23" s="403" t="s">
        <v>82</v>
      </c>
      <c r="B23" s="416">
        <v>14</v>
      </c>
      <c r="C23" s="366"/>
      <c r="D23" s="332">
        <v>20</v>
      </c>
      <c r="E23" s="335">
        <v>1.5E-3</v>
      </c>
      <c r="F23" s="335">
        <v>1.5E-3</v>
      </c>
    </row>
    <row r="24" spans="1:6">
      <c r="A24" s="403" t="s">
        <v>83</v>
      </c>
      <c r="B24" s="416">
        <v>16</v>
      </c>
      <c r="C24" s="366"/>
      <c r="D24" s="332">
        <v>20</v>
      </c>
      <c r="E24" s="335">
        <v>1.5E-3</v>
      </c>
      <c r="F24" s="335">
        <v>1.5E-3</v>
      </c>
    </row>
    <row r="25" spans="1:6">
      <c r="A25" s="403" t="s">
        <v>84</v>
      </c>
      <c r="B25" s="366">
        <v>18</v>
      </c>
      <c r="C25" s="366"/>
      <c r="D25" s="332">
        <v>20</v>
      </c>
      <c r="E25" s="335">
        <v>1.5E-3</v>
      </c>
      <c r="F25" s="335">
        <v>1.5E-3</v>
      </c>
    </row>
    <row r="26" spans="1:6">
      <c r="A26" s="403" t="s">
        <v>85</v>
      </c>
      <c r="B26" s="366">
        <v>18</v>
      </c>
      <c r="C26" s="366"/>
      <c r="D26" s="332">
        <v>20</v>
      </c>
      <c r="E26" s="335">
        <v>1.5E-3</v>
      </c>
      <c r="F26" s="335">
        <v>1.5E-3</v>
      </c>
    </row>
    <row r="27" spans="1:6">
      <c r="A27" s="403" t="s">
        <v>86</v>
      </c>
      <c r="B27" s="366">
        <v>23</v>
      </c>
      <c r="C27" s="366"/>
      <c r="D27" s="332">
        <v>20</v>
      </c>
      <c r="E27" s="335">
        <v>1.5E-3</v>
      </c>
      <c r="F27" s="335">
        <v>1.5E-3</v>
      </c>
    </row>
    <row r="28" spans="1:6">
      <c r="A28" s="403" t="s">
        <v>87</v>
      </c>
      <c r="B28" s="366">
        <v>41</v>
      </c>
      <c r="C28" s="366">
        <v>41</v>
      </c>
      <c r="D28" s="332">
        <v>20</v>
      </c>
      <c r="E28" s="335">
        <v>1.5E-3</v>
      </c>
      <c r="F28" s="335">
        <v>1.5E-3</v>
      </c>
    </row>
    <row r="29" spans="1:6">
      <c r="A29" s="403" t="s">
        <v>88</v>
      </c>
      <c r="B29" s="366"/>
      <c r="C29" s="416">
        <v>17</v>
      </c>
      <c r="D29" s="332">
        <v>20</v>
      </c>
      <c r="E29" s="335">
        <v>1.5E-3</v>
      </c>
      <c r="F29" s="335">
        <v>1.5E-3</v>
      </c>
    </row>
    <row r="30" spans="1:6">
      <c r="A30" s="403" t="s">
        <v>89</v>
      </c>
      <c r="B30" s="366"/>
      <c r="C30" s="366">
        <v>14</v>
      </c>
      <c r="D30" s="332">
        <v>20</v>
      </c>
      <c r="E30" s="335">
        <v>1.5E-3</v>
      </c>
      <c r="F30" s="335">
        <v>1.5E-3</v>
      </c>
    </row>
    <row r="31" spans="1:6">
      <c r="A31" s="403" t="s">
        <v>90</v>
      </c>
      <c r="B31" s="366"/>
      <c r="C31" s="366">
        <v>14</v>
      </c>
      <c r="D31" s="332">
        <v>20</v>
      </c>
      <c r="E31" s="335">
        <v>1.5E-3</v>
      </c>
      <c r="F31" s="335">
        <v>1.5E-3</v>
      </c>
    </row>
    <row r="32" spans="1:6">
      <c r="A32" s="403" t="s">
        <v>91</v>
      </c>
      <c r="B32" s="366"/>
      <c r="C32" s="366">
        <v>16</v>
      </c>
      <c r="D32" s="332">
        <v>20</v>
      </c>
      <c r="E32" s="335">
        <v>1.5E-3</v>
      </c>
      <c r="F32" s="335">
        <v>1.5E-3</v>
      </c>
    </row>
    <row r="33" spans="1:8">
      <c r="A33" s="403" t="s">
        <v>92</v>
      </c>
      <c r="B33" s="366"/>
      <c r="C33" s="366">
        <v>16</v>
      </c>
      <c r="D33" s="332">
        <v>20</v>
      </c>
      <c r="E33" s="335">
        <v>1.5E-3</v>
      </c>
      <c r="F33" s="335">
        <v>1.5E-3</v>
      </c>
    </row>
    <row r="34" spans="1:8">
      <c r="A34" s="54" t="s">
        <v>93</v>
      </c>
      <c r="B34" s="412">
        <v>27</v>
      </c>
      <c r="C34" s="412">
        <v>32</v>
      </c>
      <c r="D34" s="332">
        <v>20</v>
      </c>
      <c r="E34" s="335">
        <v>1.5E-3</v>
      </c>
      <c r="F34" s="335">
        <v>1.5E-3</v>
      </c>
      <c r="H34" s="50" t="s">
        <v>94</v>
      </c>
    </row>
    <row r="35" spans="1:8">
      <c r="A35" s="403" t="s">
        <v>95</v>
      </c>
      <c r="B35" s="412">
        <v>30</v>
      </c>
      <c r="C35" s="412">
        <v>30</v>
      </c>
      <c r="D35" s="413">
        <v>20</v>
      </c>
      <c r="E35" s="414">
        <v>1.5E-3</v>
      </c>
      <c r="F35" s="414">
        <v>1.5E-3</v>
      </c>
      <c r="H35" s="50" t="s">
        <v>96</v>
      </c>
    </row>
    <row r="36" spans="1:8">
      <c r="A36" s="54" t="s">
        <v>97</v>
      </c>
      <c r="B36" s="412">
        <v>33</v>
      </c>
      <c r="C36" s="412">
        <v>35</v>
      </c>
      <c r="D36" s="332">
        <v>15</v>
      </c>
      <c r="E36" s="335">
        <v>1.5E-3</v>
      </c>
      <c r="F36" s="335">
        <v>1.5E-3</v>
      </c>
      <c r="H36" s="50" t="s">
        <v>94</v>
      </c>
    </row>
    <row r="37" spans="1:8">
      <c r="A37" s="54" t="s">
        <v>98</v>
      </c>
      <c r="B37" s="412">
        <v>22</v>
      </c>
      <c r="C37" s="412">
        <v>22</v>
      </c>
      <c r="D37" s="332">
        <v>5</v>
      </c>
      <c r="E37" s="335">
        <v>1.5E-3</v>
      </c>
      <c r="F37" s="335">
        <v>1.5E-3</v>
      </c>
      <c r="H37" s="50" t="s">
        <v>94</v>
      </c>
    </row>
    <row r="38" spans="1:8">
      <c r="A38" s="54" t="s">
        <v>99</v>
      </c>
      <c r="B38" s="366">
        <v>48</v>
      </c>
      <c r="C38" s="366">
        <v>41</v>
      </c>
      <c r="D38" s="332">
        <v>20</v>
      </c>
      <c r="E38" s="335">
        <v>1.2482409999999999E-2</v>
      </c>
      <c r="F38" s="335">
        <v>1.1662509999999999E-2</v>
      </c>
    </row>
    <row r="39" spans="1:8">
      <c r="A39" s="54" t="s">
        <v>100</v>
      </c>
      <c r="B39" s="366">
        <v>30</v>
      </c>
      <c r="C39" s="366">
        <v>39</v>
      </c>
      <c r="D39" s="332">
        <v>15</v>
      </c>
      <c r="E39" s="335">
        <v>1.7394119999999999E-2</v>
      </c>
      <c r="F39" s="335">
        <v>1.523483E-2</v>
      </c>
    </row>
    <row r="40" spans="1:8">
      <c r="A40" s="54" t="s">
        <v>101</v>
      </c>
      <c r="B40" s="366">
        <v>62</v>
      </c>
      <c r="C40" s="366">
        <v>53</v>
      </c>
      <c r="D40" s="332">
        <v>15</v>
      </c>
      <c r="E40" s="335">
        <v>1.5E-3</v>
      </c>
      <c r="F40" s="335">
        <v>1.5E-3</v>
      </c>
    </row>
    <row r="41" spans="1:8">
      <c r="A41" s="54" t="s">
        <v>102</v>
      </c>
      <c r="B41" s="366">
        <v>57</v>
      </c>
      <c r="C41" s="366">
        <v>60</v>
      </c>
      <c r="D41" s="332">
        <v>15</v>
      </c>
      <c r="E41" s="335">
        <v>1.2482409999999999E-2</v>
      </c>
      <c r="F41" s="335">
        <v>1.1662509999999999E-2</v>
      </c>
    </row>
    <row r="42" spans="1:8">
      <c r="A42" s="54" t="s">
        <v>103</v>
      </c>
      <c r="B42" s="366">
        <v>31</v>
      </c>
      <c r="C42" s="366">
        <v>40</v>
      </c>
      <c r="D42" s="332">
        <v>20</v>
      </c>
      <c r="E42" s="335">
        <v>1.7394119999999999E-2</v>
      </c>
      <c r="F42" s="335">
        <v>1.523483E-2</v>
      </c>
    </row>
    <row r="43" spans="1:8">
      <c r="A43" s="54" t="s">
        <v>104</v>
      </c>
      <c r="B43" s="366">
        <v>48</v>
      </c>
      <c r="C43" s="366">
        <v>44</v>
      </c>
      <c r="D43" s="332">
        <v>20</v>
      </c>
      <c r="E43" s="335">
        <v>1.5E-3</v>
      </c>
      <c r="F43" s="335">
        <v>1.5E-3</v>
      </c>
    </row>
    <row r="44" spans="1:8">
      <c r="A44" s="54" t="s">
        <v>105</v>
      </c>
      <c r="B44" s="366">
        <v>49</v>
      </c>
      <c r="C44" s="366">
        <v>46</v>
      </c>
      <c r="D44" s="332">
        <v>20</v>
      </c>
      <c r="E44" s="335">
        <v>1.2482409999999999E-2</v>
      </c>
      <c r="F44" s="335">
        <v>1.1662509999999999E-2</v>
      </c>
    </row>
    <row r="45" spans="1:8">
      <c r="A45" s="54" t="s">
        <v>106</v>
      </c>
      <c r="B45" s="366">
        <v>49</v>
      </c>
      <c r="C45" s="366"/>
      <c r="D45" s="332">
        <v>20</v>
      </c>
      <c r="E45" s="335">
        <v>1.2482409999999999E-2</v>
      </c>
      <c r="F45" s="335"/>
    </row>
    <row r="46" spans="1:8">
      <c r="A46" s="54" t="s">
        <v>107</v>
      </c>
      <c r="B46" s="366">
        <v>46</v>
      </c>
      <c r="C46" s="366"/>
      <c r="D46" s="332">
        <v>15</v>
      </c>
      <c r="E46" s="336">
        <v>1.7394119999999999E-2</v>
      </c>
      <c r="F46" s="336"/>
    </row>
    <row r="47" spans="1:8">
      <c r="A47" s="54" t="s">
        <v>108</v>
      </c>
      <c r="B47" s="366">
        <v>49</v>
      </c>
      <c r="C47" s="366"/>
      <c r="D47" s="332">
        <v>15</v>
      </c>
      <c r="E47" s="336">
        <v>1.2482409999999999E-2</v>
      </c>
      <c r="F47" s="336"/>
    </row>
    <row r="48" spans="1:8">
      <c r="A48" s="54" t="s">
        <v>109</v>
      </c>
      <c r="B48" s="366">
        <v>48</v>
      </c>
      <c r="C48" s="366"/>
      <c r="D48" s="332">
        <v>15</v>
      </c>
      <c r="E48" s="335">
        <v>1.2482409999999999E-2</v>
      </c>
      <c r="F48" s="335"/>
    </row>
    <row r="49" spans="1:7">
      <c r="A49" s="54" t="s">
        <v>110</v>
      </c>
      <c r="B49" s="366">
        <v>50</v>
      </c>
      <c r="C49" s="366"/>
      <c r="D49" s="332">
        <v>20</v>
      </c>
      <c r="E49" s="335">
        <v>1.2482409999999999E-2</v>
      </c>
      <c r="F49" s="335"/>
    </row>
    <row r="50" spans="1:7">
      <c r="A50" s="54" t="s">
        <v>111</v>
      </c>
      <c r="B50" s="366">
        <v>36</v>
      </c>
      <c r="C50" s="366"/>
      <c r="D50" s="332">
        <v>20</v>
      </c>
      <c r="E50" s="336">
        <v>1.7394119999999999E-2</v>
      </c>
      <c r="F50" s="336"/>
    </row>
    <row r="51" spans="1:7">
      <c r="A51" s="54" t="s">
        <v>112</v>
      </c>
      <c r="B51" s="366">
        <v>45</v>
      </c>
      <c r="C51" s="366"/>
      <c r="D51" s="332">
        <v>20</v>
      </c>
      <c r="E51" s="335">
        <v>1.2482409999999999E-2</v>
      </c>
      <c r="F51" s="335"/>
    </row>
    <row r="52" spans="1:7">
      <c r="A52" s="54" t="s">
        <v>113</v>
      </c>
      <c r="B52" s="366">
        <v>18</v>
      </c>
      <c r="C52" s="366">
        <v>15</v>
      </c>
      <c r="D52" s="332">
        <v>7</v>
      </c>
      <c r="E52" s="336">
        <v>1.7394119999999999E-2</v>
      </c>
      <c r="F52" s="336">
        <v>1.523483E-2</v>
      </c>
    </row>
    <row r="53" spans="1:7">
      <c r="A53" s="54" t="s">
        <v>114</v>
      </c>
      <c r="B53" s="366">
        <v>36</v>
      </c>
      <c r="C53" s="366">
        <v>41</v>
      </c>
      <c r="D53" s="332">
        <v>39</v>
      </c>
      <c r="E53" s="335">
        <v>1.2482409999999999E-2</v>
      </c>
      <c r="F53" s="335">
        <v>1.1662509999999999E-2</v>
      </c>
    </row>
    <row r="54" spans="1:7">
      <c r="A54" s="54" t="s">
        <v>115</v>
      </c>
      <c r="B54" s="366">
        <v>15</v>
      </c>
      <c r="C54" s="366">
        <v>20</v>
      </c>
      <c r="D54" s="332">
        <v>7</v>
      </c>
      <c r="E54" s="336">
        <v>1.7394119999999999E-2</v>
      </c>
      <c r="F54" s="336">
        <v>1.523483E-2</v>
      </c>
    </row>
    <row r="55" spans="1:7">
      <c r="A55" s="54" t="s">
        <v>116</v>
      </c>
      <c r="B55" s="366">
        <v>12</v>
      </c>
      <c r="C55" s="366">
        <v>16</v>
      </c>
      <c r="D55" s="332">
        <v>5</v>
      </c>
      <c r="E55" s="335">
        <v>6.3949999999999996E-3</v>
      </c>
      <c r="F55" s="335">
        <v>6.3949999999999996E-3</v>
      </c>
    </row>
    <row r="56" spans="1:7">
      <c r="A56" s="54" t="s">
        <v>117</v>
      </c>
      <c r="B56" s="366">
        <v>22</v>
      </c>
      <c r="C56" s="366">
        <v>16</v>
      </c>
      <c r="D56" s="332">
        <v>5</v>
      </c>
      <c r="E56" s="336">
        <v>1.7394119999999999E-2</v>
      </c>
      <c r="F56" s="336">
        <v>1.523483E-2</v>
      </c>
    </row>
    <row r="57" spans="1:7">
      <c r="A57" s="54" t="s">
        <v>118</v>
      </c>
      <c r="B57" s="366">
        <v>10</v>
      </c>
      <c r="C57" s="366">
        <v>18</v>
      </c>
      <c r="D57" s="332">
        <v>7</v>
      </c>
      <c r="E57" s="336">
        <v>1.7394119999999999E-2</v>
      </c>
      <c r="F57" s="336">
        <v>1.523483E-2</v>
      </c>
    </row>
    <row r="58" spans="1:7">
      <c r="A58" s="54" t="s">
        <v>119</v>
      </c>
      <c r="B58" s="366">
        <v>25</v>
      </c>
      <c r="C58" s="366">
        <v>25</v>
      </c>
      <c r="D58" s="332">
        <v>7</v>
      </c>
      <c r="E58" s="336">
        <v>1.7394119999999999E-2</v>
      </c>
      <c r="F58" s="336">
        <v>1.523483E-2</v>
      </c>
    </row>
    <row r="59" spans="1:7">
      <c r="A59" s="54" t="s">
        <v>120</v>
      </c>
      <c r="B59" s="366">
        <v>15</v>
      </c>
      <c r="C59" s="366">
        <v>15</v>
      </c>
      <c r="D59" s="332">
        <v>10</v>
      </c>
      <c r="E59" s="336">
        <v>1.7394119999999999E-2</v>
      </c>
      <c r="F59" s="336">
        <v>1.523483E-2</v>
      </c>
    </row>
    <row r="60" spans="1:7">
      <c r="A60" s="54" t="s">
        <v>121</v>
      </c>
      <c r="B60" s="368">
        <v>4</v>
      </c>
      <c r="C60" s="368">
        <v>4</v>
      </c>
      <c r="D60" s="337">
        <v>5</v>
      </c>
      <c r="E60" s="336">
        <v>1.7394119999999999E-2</v>
      </c>
      <c r="F60" s="336">
        <v>1.523483E-2</v>
      </c>
    </row>
    <row r="61" spans="1:7">
      <c r="A61" s="54" t="s">
        <v>122</v>
      </c>
      <c r="B61" s="368">
        <v>10</v>
      </c>
      <c r="C61" s="368">
        <v>10</v>
      </c>
      <c r="D61" s="337">
        <v>5</v>
      </c>
      <c r="E61" s="336">
        <v>1.7394119999999999E-2</v>
      </c>
      <c r="F61" s="336">
        <v>1.523483E-2</v>
      </c>
    </row>
    <row r="62" spans="1:7" ht="13.5" thickBot="1">
      <c r="A62" s="54" t="s">
        <v>123</v>
      </c>
      <c r="B62" s="368">
        <v>5</v>
      </c>
      <c r="C62" s="368">
        <v>5</v>
      </c>
      <c r="D62" s="332">
        <v>5</v>
      </c>
      <c r="E62" s="335">
        <v>1.7394119999999999E-2</v>
      </c>
      <c r="F62" s="335">
        <v>1.523483E-2</v>
      </c>
    </row>
    <row r="63" spans="1:7">
      <c r="A63" s="353" t="str">
        <f>Inputs!M21</f>
        <v xml:space="preserve">  Electric Distribution Lines</v>
      </c>
      <c r="B63" s="380">
        <f ca="1">IF($A$63=0,#REF!,OFFSET(B21,MATCH($A$63,$A$22:$A$62,0),,,))</f>
        <v>31</v>
      </c>
      <c r="C63" s="354">
        <f ca="1">IF($A$63=0,#REF!,OFFSET(C21,MATCH($A$63,$A$22:$A$62,0),,,))</f>
        <v>40</v>
      </c>
      <c r="D63" s="354">
        <f ca="1">IF($A$63=0,#REF!,OFFSET(D21,MATCH($A$63,$A$22:$A$62,0),,,))</f>
        <v>20</v>
      </c>
      <c r="E63" s="355">
        <f ca="1">IF(ISBLANK(Company),#REF!,IF(OR(Company=$A$4,Company=$A$6),OFFSET(E21,MATCH($A$63,$A$22:$A$62,0),,,),OFFSET(F21,MATCH($A$63,$A$22:$A$62,0),,,)))</f>
        <v>1.7394119999999999E-2</v>
      </c>
      <c r="F63" s="338"/>
      <c r="G63" s="71" t="s">
        <v>124</v>
      </c>
    </row>
    <row r="64" spans="1:7">
      <c r="A64" s="64" t="s">
        <v>125</v>
      </c>
      <c r="B64" s="369" t="s">
        <v>126</v>
      </c>
      <c r="C64" s="339"/>
      <c r="D64" s="339"/>
      <c r="E64" s="340"/>
    </row>
    <row r="65" spans="1:41">
      <c r="A65" s="65"/>
      <c r="B65" s="370" t="s">
        <v>127</v>
      </c>
      <c r="C65" s="415"/>
      <c r="D65" s="415"/>
      <c r="E65" s="341"/>
    </row>
    <row r="66" spans="1:41" ht="13.5" thickBot="1"/>
    <row r="67" spans="1:41">
      <c r="A67" s="66" t="s">
        <v>128</v>
      </c>
      <c r="B67" s="67" t="s">
        <v>129</v>
      </c>
      <c r="C67" s="67" t="s">
        <v>130</v>
      </c>
      <c r="D67" s="68" t="s">
        <v>131</v>
      </c>
    </row>
    <row r="68" spans="1:41">
      <c r="A68" s="69" t="s">
        <v>132</v>
      </c>
      <c r="B68" s="356">
        <f>(1-StateIncomeTax)*21%</f>
        <v>0.19949999999999998</v>
      </c>
      <c r="C68" s="371" t="s">
        <v>133</v>
      </c>
      <c r="D68" s="342">
        <v>43087</v>
      </c>
      <c r="E68" s="343" t="s">
        <v>134</v>
      </c>
      <c r="F68" s="344"/>
      <c r="G68" s="344"/>
      <c r="H68" s="344"/>
      <c r="I68" s="344"/>
      <c r="J68" s="344"/>
      <c r="K68" s="344"/>
      <c r="L68" s="344"/>
      <c r="M68" s="344"/>
      <c r="N68" s="50"/>
    </row>
    <row r="69" spans="1:41" ht="13.5" thickBot="1">
      <c r="A69" s="307" t="s">
        <v>135</v>
      </c>
      <c r="B69" s="345">
        <v>0.05</v>
      </c>
      <c r="C69" s="372" t="s">
        <v>136</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137</v>
      </c>
      <c r="B71" s="373" t="s">
        <v>138</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139</v>
      </c>
      <c r="B72" s="330" t="s">
        <v>140</v>
      </c>
      <c r="C72" s="330" t="s">
        <v>141</v>
      </c>
      <c r="D72" s="330" t="s">
        <v>142</v>
      </c>
      <c r="E72" s="330" t="s">
        <v>143</v>
      </c>
      <c r="F72" s="330" t="s">
        <v>144</v>
      </c>
      <c r="G72" s="330" t="s">
        <v>145</v>
      </c>
      <c r="H72" s="330" t="s">
        <v>146</v>
      </c>
      <c r="I72" s="330" t="s">
        <v>147</v>
      </c>
      <c r="J72" s="330" t="s">
        <v>148</v>
      </c>
      <c r="K72" s="330" t="s">
        <v>149</v>
      </c>
      <c r="L72" s="330" t="s">
        <v>150</v>
      </c>
      <c r="M72" s="330" t="s">
        <v>151</v>
      </c>
      <c r="N72" s="330" t="s">
        <v>152</v>
      </c>
      <c r="O72" s="330" t="s">
        <v>153</v>
      </c>
      <c r="P72" s="330" t="s">
        <v>154</v>
      </c>
      <c r="Q72" s="330" t="s">
        <v>155</v>
      </c>
      <c r="R72" s="330" t="s">
        <v>156</v>
      </c>
      <c r="S72" s="330" t="s">
        <v>157</v>
      </c>
      <c r="T72" s="330" t="s">
        <v>158</v>
      </c>
      <c r="U72" s="330" t="s">
        <v>159</v>
      </c>
      <c r="V72" s="330" t="s">
        <v>160</v>
      </c>
      <c r="W72" s="330" t="s">
        <v>161</v>
      </c>
      <c r="X72" s="330" t="s">
        <v>162</v>
      </c>
      <c r="Y72" s="330" t="s">
        <v>163</v>
      </c>
      <c r="Z72" s="330" t="s">
        <v>164</v>
      </c>
      <c r="AA72" s="330" t="s">
        <v>165</v>
      </c>
      <c r="AB72" s="330" t="s">
        <v>166</v>
      </c>
      <c r="AC72" s="330" t="s">
        <v>167</v>
      </c>
      <c r="AD72" s="330" t="s">
        <v>168</v>
      </c>
      <c r="AE72" s="330" t="s">
        <v>169</v>
      </c>
      <c r="AF72" s="330" t="s">
        <v>170</v>
      </c>
      <c r="AG72" s="330" t="s">
        <v>171</v>
      </c>
      <c r="AH72" s="330" t="s">
        <v>172</v>
      </c>
      <c r="AI72" s="330" t="s">
        <v>173</v>
      </c>
      <c r="AJ72" s="330" t="s">
        <v>174</v>
      </c>
      <c r="AK72" s="330" t="s">
        <v>175</v>
      </c>
      <c r="AL72" s="330" t="s">
        <v>176</v>
      </c>
      <c r="AM72" s="330" t="s">
        <v>177</v>
      </c>
      <c r="AN72" s="330" t="s">
        <v>178</v>
      </c>
      <c r="AO72" s="330" t="s">
        <v>179</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180</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181</v>
      </c>
      <c r="B82" s="358">
        <f t="shared" ref="B82:AH82" ca="1" si="2">VLOOKUP($D$63,$A$73:$AO$79,B81)</f>
        <v>3.7499999999999999E-2</v>
      </c>
      <c r="C82" s="359">
        <f t="shared" ca="1" si="2"/>
        <v>7.2190000000000004E-2</v>
      </c>
      <c r="D82" s="359">
        <f t="shared" ca="1" si="2"/>
        <v>6.6769999999999996E-2</v>
      </c>
      <c r="E82" s="359">
        <f t="shared" ca="1" si="2"/>
        <v>6.1769999999999999E-2</v>
      </c>
      <c r="F82" s="359">
        <f t="shared" ca="1" si="2"/>
        <v>5.713E-2</v>
      </c>
      <c r="G82" s="359">
        <f t="shared" ca="1" si="2"/>
        <v>5.2850000000000001E-2</v>
      </c>
      <c r="H82" s="359">
        <f t="shared" ca="1" si="2"/>
        <v>4.888E-2</v>
      </c>
      <c r="I82" s="359">
        <f t="shared" ca="1" si="2"/>
        <v>4.5220000000000003E-2</v>
      </c>
      <c r="J82" s="359">
        <f t="shared" ca="1" si="2"/>
        <v>4.462E-2</v>
      </c>
      <c r="K82" s="359">
        <f t="shared" ca="1" si="2"/>
        <v>4.4609999999999997E-2</v>
      </c>
      <c r="L82" s="359">
        <f t="shared" ca="1" si="2"/>
        <v>4.462E-2</v>
      </c>
      <c r="M82" s="359">
        <f t="shared" ca="1" si="2"/>
        <v>4.4609999999999997E-2</v>
      </c>
      <c r="N82" s="359">
        <f t="shared" ca="1" si="2"/>
        <v>4.462E-2</v>
      </c>
      <c r="O82" s="359">
        <f t="shared" ca="1" si="2"/>
        <v>4.4609999999999997E-2</v>
      </c>
      <c r="P82" s="359">
        <f t="shared" ca="1" si="2"/>
        <v>4.462E-2</v>
      </c>
      <c r="Q82" s="359">
        <f t="shared" ca="1" si="2"/>
        <v>4.4609999999999997E-2</v>
      </c>
      <c r="R82" s="359">
        <f t="shared" ca="1" si="2"/>
        <v>4.462E-2</v>
      </c>
      <c r="S82" s="359">
        <f t="shared" ca="1" si="2"/>
        <v>4.4609999999999997E-2</v>
      </c>
      <c r="T82" s="359">
        <f t="shared" ca="1" si="2"/>
        <v>4.462E-2</v>
      </c>
      <c r="U82" s="359">
        <f t="shared" ca="1" si="2"/>
        <v>4.4609999999999997E-2</v>
      </c>
      <c r="V82" s="359">
        <f t="shared" ca="1" si="2"/>
        <v>2.231E-2</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182</v>
      </c>
      <c r="B84" s="73" t="s">
        <v>183</v>
      </c>
      <c r="C84" s="74" t="s">
        <v>184</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185</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186</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187</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188</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189</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190</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191</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192</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193</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194</v>
      </c>
      <c r="B94" s="82">
        <v>446.89230769230772</v>
      </c>
      <c r="C94" s="83" t="s">
        <v>195</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196</v>
      </c>
      <c r="B95" s="82">
        <v>450.85</v>
      </c>
      <c r="C95" s="83" t="s">
        <v>195</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197</v>
      </c>
      <c r="B96" s="82">
        <v>394.02884615384619</v>
      </c>
      <c r="C96" s="83" t="s">
        <v>195</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198</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199</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200</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201</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202</v>
      </c>
      <c r="B101" s="82">
        <v>646.49807692307695</v>
      </c>
      <c r="C101" s="83" t="s">
        <v>195</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203</v>
      </c>
      <c r="B102" s="82">
        <v>161.59829059829059</v>
      </c>
      <c r="C102" s="83" t="s">
        <v>195</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204</v>
      </c>
      <c r="B103" s="82">
        <v>433.55769230769226</v>
      </c>
      <c r="C103" s="83" t="s">
        <v>195</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205</v>
      </c>
      <c r="B104" s="82">
        <v>4.8686451513911617</v>
      </c>
      <c r="C104" s="83" t="s">
        <v>195</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206</v>
      </c>
      <c r="B105" s="82">
        <v>12.741279664484454</v>
      </c>
      <c r="C105" s="83" t="s">
        <v>195</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207</v>
      </c>
      <c r="B106" s="82">
        <v>23.448875647845064</v>
      </c>
      <c r="C106" s="83" t="s">
        <v>195</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208</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209</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210</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211</v>
      </c>
      <c r="B110" s="82">
        <v>110.11525248908895</v>
      </c>
      <c r="C110" s="83" t="s">
        <v>195</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212</v>
      </c>
      <c r="B111" s="82">
        <v>147.22115384615387</v>
      </c>
      <c r="C111" s="83" t="s">
        <v>195</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213</v>
      </c>
      <c r="B112" s="82">
        <v>183.77692307692305</v>
      </c>
      <c r="C112" s="83">
        <v>5.1220773800004311</v>
      </c>
      <c r="D112" s="404" t="s">
        <v>214</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215</v>
      </c>
      <c r="B113" s="82">
        <v>269.99615384615385</v>
      </c>
      <c r="C113" s="83">
        <v>6.3568162899985445</v>
      </c>
      <c r="D113" s="404" t="s">
        <v>214</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216</v>
      </c>
      <c r="B114" s="82">
        <v>509.97115384615381</v>
      </c>
      <c r="C114" s="83" t="s">
        <v>195</v>
      </c>
      <c r="D114" s="404" t="s">
        <v>214</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64</v>
      </c>
      <c r="B115" s="88"/>
      <c r="C115" s="89"/>
      <c r="I115" s="349"/>
      <c r="K115" s="51"/>
      <c r="N115" s="50"/>
    </row>
    <row r="116" spans="1:41">
      <c r="A116" s="90" t="s">
        <v>217</v>
      </c>
    </row>
    <row r="119" spans="1:41">
      <c r="A119" s="71" t="s">
        <v>218</v>
      </c>
    </row>
    <row r="120" spans="1:41">
      <c r="A120" s="91" t="s">
        <v>219</v>
      </c>
    </row>
    <row r="121" spans="1:41">
      <c r="A121" s="92" t="s">
        <v>220</v>
      </c>
    </row>
    <row r="122" spans="1:41">
      <c r="A122" s="93" t="s">
        <v>60</v>
      </c>
    </row>
    <row r="123" spans="1:41">
      <c r="A123" s="93" t="s">
        <v>57</v>
      </c>
    </row>
    <row r="125" spans="1:41">
      <c r="A125" s="50" t="s">
        <v>221</v>
      </c>
    </row>
    <row r="126" spans="1:41">
      <c r="A126" s="361" t="str">
        <f>Inputs!D29</f>
        <v>Recommendation</v>
      </c>
    </row>
    <row r="127" spans="1:41">
      <c r="A127" s="362" t="str">
        <f>Inputs!D51</f>
        <v>Alternative #1 (Do Nothing)</v>
      </c>
    </row>
    <row r="128" spans="1:41">
      <c r="A128" s="362" t="str">
        <f>Inputs!D74</f>
        <v>Alternative #2</v>
      </c>
    </row>
    <row r="129" spans="1:13">
      <c r="A129" s="362" t="str">
        <f>Inputs!D97</f>
        <v>Alternative #3</v>
      </c>
    </row>
    <row r="132" spans="1:13" ht="29.25" customHeight="1" thickBot="1">
      <c r="A132" s="1" t="s">
        <v>222</v>
      </c>
      <c r="B132"/>
      <c r="G132" s="374" t="s">
        <v>223</v>
      </c>
      <c r="H132" s="375" t="s">
        <v>224</v>
      </c>
      <c r="I132" s="375" t="s">
        <v>225</v>
      </c>
      <c r="J132" s="427" t="s">
        <v>226</v>
      </c>
      <c r="K132" s="428"/>
    </row>
    <row r="133" spans="1:13" ht="15.75">
      <c r="A133" s="326" t="s">
        <v>227</v>
      </c>
      <c r="B133" s="378">
        <v>9.35E-2</v>
      </c>
      <c r="G133" s="376" t="s">
        <v>58</v>
      </c>
      <c r="H133" s="329">
        <v>2806177779.5273852</v>
      </c>
      <c r="I133" s="377">
        <v>4.1404648038992735E-2</v>
      </c>
      <c r="J133" s="429">
        <f>(H133/$H$136)*I133</f>
        <v>2.2811115691444457E-2</v>
      </c>
      <c r="K133" s="430"/>
      <c r="M133" s="406"/>
    </row>
    <row r="134" spans="1:13" ht="15.75">
      <c r="A134" s="94" t="s">
        <v>228</v>
      </c>
      <c r="B134" s="379">
        <v>9.35E-2</v>
      </c>
      <c r="G134" s="376" t="s">
        <v>229</v>
      </c>
      <c r="H134" s="329">
        <v>2287339121.0839834</v>
      </c>
      <c r="I134" s="377">
        <v>4.0023828792907258E-2</v>
      </c>
      <c r="J134" s="429">
        <f>(H134/$H$136)*I134</f>
        <v>1.7973449614468919E-2</v>
      </c>
      <c r="K134" s="430"/>
      <c r="M134" s="406"/>
    </row>
    <row r="135" spans="1:13" ht="15.75">
      <c r="A135" s="94" t="s">
        <v>230</v>
      </c>
      <c r="B135" s="379">
        <v>0.10199999999999999</v>
      </c>
      <c r="G135" s="376"/>
      <c r="H135" s="329"/>
      <c r="I135" s="377"/>
      <c r="J135" s="407"/>
      <c r="K135" s="408"/>
      <c r="M135" s="406"/>
    </row>
    <row r="136" spans="1:13" ht="15.75">
      <c r="A136" s="95" t="s">
        <v>231</v>
      </c>
      <c r="B136" s="379">
        <v>9.425E-2</v>
      </c>
      <c r="G136" s="409" t="s">
        <v>232</v>
      </c>
      <c r="H136" s="410">
        <f>SUM(H133:H135)</f>
        <v>5093516900.6113682</v>
      </c>
      <c r="I136" s="411"/>
      <c r="J136" s="431">
        <f>SUM(J133:J135)</f>
        <v>4.0784565305913373E-2</v>
      </c>
      <c r="K136" s="432"/>
      <c r="L136" s="56"/>
      <c r="M136" s="327"/>
    </row>
    <row r="137" spans="1:13" ht="15.75" customHeight="1">
      <c r="A137" s="95" t="s">
        <v>233</v>
      </c>
      <c r="B137" s="363">
        <f>J136</f>
        <v>4.0784565305913373E-2</v>
      </c>
      <c r="G137" s="433" t="s">
        <v>234</v>
      </c>
      <c r="H137" s="433"/>
      <c r="I137" s="433"/>
      <c r="J137" s="433"/>
      <c r="K137" s="433"/>
      <c r="L137" s="56"/>
      <c r="M137" s="327"/>
    </row>
    <row r="138" spans="1:13" ht="15.75">
      <c r="A138" s="95" t="s">
        <v>235</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236</v>
      </c>
      <c r="B139" s="96">
        <v>0.53</v>
      </c>
      <c r="G139" s="434"/>
      <c r="H139" s="434"/>
      <c r="I139" s="434"/>
      <c r="J139" s="434"/>
      <c r="K139" s="434"/>
      <c r="M139" s="328"/>
    </row>
    <row r="140" spans="1:13" ht="16.5" thickBot="1">
      <c r="A140" s="97" t="s">
        <v>237</v>
      </c>
      <c r="B140" s="98">
        <v>0.47</v>
      </c>
    </row>
    <row r="142" spans="1:13" customFormat="1" ht="15" customHeight="1">
      <c r="A142" s="351" t="s">
        <v>238</v>
      </c>
      <c r="B142" s="308" t="s">
        <v>239</v>
      </c>
      <c r="C142" s="352" t="s">
        <v>12</v>
      </c>
      <c r="D142" s="308" t="s">
        <v>240</v>
      </c>
      <c r="E142" s="308" t="s">
        <v>241</v>
      </c>
      <c r="F142" s="13"/>
    </row>
    <row r="143" spans="1:13" ht="16.5" thickBot="1">
      <c r="B143" s="364">
        <f ca="1">Inservice-FirstYear+'Depr - Recommendation'!$D$1+1</f>
        <v>32</v>
      </c>
      <c r="C143" s="364">
        <f ca="1">InServiceAlt1-FirstYear+'Depr - Alt #1'!$D$1+1</f>
        <v>32</v>
      </c>
      <c r="D143" s="364">
        <f ca="1">InServiceAlt2-FirstYear+'Depr - Alt #2'!$D$1+1</f>
        <v>32</v>
      </c>
      <c r="E143" s="364">
        <f ca="1">InServiceAlt3-FirstYear+'Depr - Alt #3'!$D$1+1</f>
        <v>-1991</v>
      </c>
    </row>
    <row r="145" spans="2:5" ht="15.75">
      <c r="B145" s="365">
        <f ca="1">FirstYear+B143-1</f>
        <v>2054</v>
      </c>
      <c r="C145" s="365">
        <f ca="1">FirstYear+C143-1</f>
        <v>2054</v>
      </c>
      <c r="D145" s="365">
        <f ca="1">FirstYear+D143-1</f>
        <v>2054</v>
      </c>
      <c r="E145" s="365">
        <f ca="1">FirstYear+E143-1</f>
        <v>31</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scale="84" orientation="landscape" r:id="rId1"/>
  <headerFooter alignWithMargins="0">
    <oddFooter>&amp;L_x000D_&amp;1#&amp;"Calibri"&amp;14&amp;K000000 Business Use&amp;R&amp;Z&amp;F&amp;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f>
        <v>2023</v>
      </c>
    </row>
    <row r="2" spans="1:106">
      <c r="A2" s="99" t="s">
        <v>245</v>
      </c>
      <c r="D2" s="99">
        <f ca="1">'LookUp Ranges'!D63</f>
        <v>20</v>
      </c>
      <c r="E2" s="99" t="s">
        <v>243</v>
      </c>
      <c r="F2" s="100" t="s">
        <v>246</v>
      </c>
      <c r="G2" s="100"/>
      <c r="H2" s="99">
        <f>Inservice</f>
        <v>2023</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AU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ref="AV5:AZ5" si="2">AU5+1</f>
        <v>2067</v>
      </c>
      <c r="AW5" s="102">
        <f t="shared" si="2"/>
        <v>2068</v>
      </c>
      <c r="AX5" s="102">
        <f t="shared" si="2"/>
        <v>2069</v>
      </c>
      <c r="AY5" s="102">
        <f t="shared" si="2"/>
        <v>2070</v>
      </c>
      <c r="AZ5" s="102">
        <f t="shared" si="2"/>
        <v>2071</v>
      </c>
      <c r="BA5" s="102">
        <f t="shared" ref="BA5" si="3">AZ5+1</f>
        <v>2072</v>
      </c>
      <c r="BB5" s="102">
        <f t="shared" ref="BB5" si="4">BA5+1</f>
        <v>2073</v>
      </c>
      <c r="BC5" s="102">
        <f t="shared" ref="BC5" si="5">BB5+1</f>
        <v>2074</v>
      </c>
      <c r="BD5" s="102">
        <f t="shared" ref="BD5" si="6">BC5+1</f>
        <v>2075</v>
      </c>
      <c r="BE5" s="102">
        <f t="shared" ref="BE5" si="7">BD5+1</f>
        <v>2076</v>
      </c>
      <c r="BF5" s="102">
        <f t="shared" ref="BF5" si="8">BE5+1</f>
        <v>2077</v>
      </c>
      <c r="BG5" s="102">
        <f t="shared" ref="BG5" si="9">BF5+1</f>
        <v>2078</v>
      </c>
      <c r="BH5" s="102">
        <f t="shared" ref="BH5" si="10">BG5+1</f>
        <v>2079</v>
      </c>
      <c r="BI5" s="102">
        <f t="shared" ref="BI5" si="11">BH5+1</f>
        <v>2080</v>
      </c>
      <c r="BJ5" s="102">
        <f t="shared" ref="BJ5" si="12">BI5+1</f>
        <v>2081</v>
      </c>
      <c r="BK5" s="102">
        <f t="shared" ref="BK5" si="13">BJ5+1</f>
        <v>2082</v>
      </c>
      <c r="BL5" s="102">
        <f t="shared" ref="BL5" si="14">BK5+1</f>
        <v>2083</v>
      </c>
      <c r="BM5" s="102">
        <f t="shared" ref="BM5" si="15">BL5+1</f>
        <v>2084</v>
      </c>
      <c r="BN5" s="102">
        <f t="shared" ref="BN5" si="16">BM5+1</f>
        <v>2085</v>
      </c>
      <c r="BO5" s="102">
        <f t="shared" ref="BO5" si="17">BN5+1</f>
        <v>2086</v>
      </c>
      <c r="BP5" s="102">
        <f t="shared" ref="BP5" si="18">BO5+1</f>
        <v>2087</v>
      </c>
      <c r="BQ5" s="102">
        <f t="shared" ref="BQ5" si="19">BP5+1</f>
        <v>2088</v>
      </c>
      <c r="BR5" s="102">
        <f t="shared" ref="BR5" si="20">BQ5+1</f>
        <v>2089</v>
      </c>
      <c r="BS5" s="102">
        <f t="shared" ref="BS5" si="21">BR5+1</f>
        <v>2090</v>
      </c>
      <c r="BT5" s="102">
        <f t="shared" ref="BT5" si="22">BS5+1</f>
        <v>2091</v>
      </c>
      <c r="BU5" s="102">
        <f t="shared" ref="BU5" si="23">BT5+1</f>
        <v>2092</v>
      </c>
      <c r="BV5" s="102">
        <f t="shared" ref="BV5" si="24">BU5+1</f>
        <v>2093</v>
      </c>
      <c r="BW5" s="102">
        <f t="shared" ref="BW5" si="25">BV5+1</f>
        <v>2094</v>
      </c>
      <c r="BX5" s="102">
        <f t="shared" ref="BX5" si="26">BW5+1</f>
        <v>2095</v>
      </c>
      <c r="BY5" s="102">
        <f t="shared" ref="BY5" si="27">BX5+1</f>
        <v>2096</v>
      </c>
      <c r="BZ5" s="102">
        <f t="shared" ref="BZ5" si="28">BY5+1</f>
        <v>2097</v>
      </c>
      <c r="CA5" s="102">
        <f t="shared" ref="CA5" si="29">BZ5+1</f>
        <v>2098</v>
      </c>
      <c r="CB5" s="102">
        <f t="shared" ref="CB5" si="30">CA5+1</f>
        <v>2099</v>
      </c>
      <c r="CC5" s="102">
        <f t="shared" ref="CC5" si="31">CB5+1</f>
        <v>2100</v>
      </c>
      <c r="CD5" s="102">
        <f t="shared" ref="CD5" si="32">CC5+1</f>
        <v>2101</v>
      </c>
      <c r="CE5" s="102">
        <f t="shared" ref="CE5" si="33">CD5+1</f>
        <v>2102</v>
      </c>
      <c r="CF5" s="102">
        <f t="shared" ref="CF5" si="34">CE5+1</f>
        <v>2103</v>
      </c>
      <c r="CG5" s="102">
        <f t="shared" ref="CG5" si="35">CF5+1</f>
        <v>2104</v>
      </c>
      <c r="CH5" s="102">
        <f t="shared" ref="CH5" si="36">CG5+1</f>
        <v>2105</v>
      </c>
      <c r="CI5" s="102">
        <f t="shared" ref="CI5" si="37">CH5+1</f>
        <v>2106</v>
      </c>
      <c r="CJ5" s="102">
        <f t="shared" ref="CJ5" si="38">CI5+1</f>
        <v>2107</v>
      </c>
      <c r="CK5" s="102">
        <f t="shared" ref="CK5" si="39">CJ5+1</f>
        <v>2108</v>
      </c>
      <c r="CL5" s="102">
        <f t="shared" ref="CL5" si="40">CK5+1</f>
        <v>2109</v>
      </c>
      <c r="CM5" s="102">
        <f t="shared" ref="CM5" si="41">CL5+1</f>
        <v>2110</v>
      </c>
      <c r="CN5" s="102">
        <f t="shared" ref="CN5" si="42">CM5+1</f>
        <v>2111</v>
      </c>
      <c r="CO5" s="102">
        <f t="shared" ref="CO5" si="43">CN5+1</f>
        <v>2112</v>
      </c>
      <c r="CP5" s="102">
        <f t="shared" ref="CP5" si="44">CO5+1</f>
        <v>2113</v>
      </c>
      <c r="CQ5" s="102">
        <f t="shared" ref="CQ5" si="45">CP5+1</f>
        <v>2114</v>
      </c>
      <c r="CR5" s="102">
        <f t="shared" ref="CR5" si="46">CQ5+1</f>
        <v>2115</v>
      </c>
      <c r="CS5" s="102">
        <f t="shared" ref="CS5" si="47">CR5+1</f>
        <v>2116</v>
      </c>
      <c r="CT5" s="102">
        <f t="shared" ref="CT5" si="48">CS5+1</f>
        <v>2117</v>
      </c>
      <c r="CU5" s="102">
        <f t="shared" ref="CU5" si="49">CT5+1</f>
        <v>2118</v>
      </c>
      <c r="CV5" s="102">
        <f t="shared" ref="CV5" si="50">CU5+1</f>
        <v>2119</v>
      </c>
      <c r="CW5" s="102">
        <f t="shared" ref="CW5" si="51">CV5+1</f>
        <v>2120</v>
      </c>
      <c r="CX5" s="102">
        <f t="shared" ref="CX5" si="52">CW5+1</f>
        <v>2121</v>
      </c>
      <c r="CY5" s="102">
        <f t="shared" ref="CY5" si="53">CX5+1</f>
        <v>2122</v>
      </c>
    </row>
    <row r="6" spans="1:106">
      <c r="A6" s="99" t="s">
        <v>247</v>
      </c>
      <c r="D6" s="103">
        <f>-Inputs!E30</f>
        <v>-3012</v>
      </c>
      <c r="E6" s="103">
        <f>-Inputs!F30</f>
        <v>-3405</v>
      </c>
      <c r="F6" s="103">
        <f>-Inputs!G30</f>
        <v>-5932</v>
      </c>
      <c r="G6" s="103">
        <f>-Inputs!H30</f>
        <v>-7202</v>
      </c>
      <c r="H6" s="103">
        <f>-Inputs!I30</f>
        <v>-9801</v>
      </c>
      <c r="I6" s="103">
        <f>-Inputs!J30</f>
        <v>-9992</v>
      </c>
      <c r="J6" s="103">
        <f>-Inputs!K30</f>
        <v>-9337</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248</v>
      </c>
      <c r="D7" s="103">
        <f>+IF(D5=$H$2,0,D6)</f>
        <v>0</v>
      </c>
      <c r="E7" s="103">
        <f>+IF(E5=$H$2,0,E6)</f>
        <v>-3405</v>
      </c>
      <c r="F7" s="103">
        <f>+IF(F5=$H$2,0,F6)</f>
        <v>-5932</v>
      </c>
      <c r="G7" s="103">
        <f t="shared" ref="G7:BP7" si="54">+IF(G5=$H$2,0,G6)</f>
        <v>-7202</v>
      </c>
      <c r="H7" s="103">
        <f t="shared" si="54"/>
        <v>-9801</v>
      </c>
      <c r="I7" s="103">
        <f t="shared" si="54"/>
        <v>-9992</v>
      </c>
      <c r="J7" s="103">
        <f t="shared" si="54"/>
        <v>-9337</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249</v>
      </c>
      <c r="C8" s="99" t="str">
        <f>IF(SUM(E7:F7)&lt;0,"y",IF(H2&gt;H1,"n",+IF(SUM(D7:I7)&lt;0,"y","n")))</f>
        <v>y</v>
      </c>
    </row>
    <row r="10" spans="1:106">
      <c r="A10" s="104" t="s">
        <v>250</v>
      </c>
      <c r="B10" s="104"/>
      <c r="C10" s="104"/>
      <c r="D10" s="105"/>
      <c r="E10" s="48"/>
      <c r="S10" s="49"/>
    </row>
    <row r="11" spans="1:106" s="110" customFormat="1">
      <c r="A11" s="106" t="s">
        <v>251</v>
      </c>
      <c r="B11" s="106"/>
      <c r="C11" s="107" t="s">
        <v>252</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232</v>
      </c>
    </row>
    <row r="12" spans="1:106">
      <c r="A12" s="111">
        <v>1</v>
      </c>
      <c r="B12" s="111">
        <f>D5</f>
        <v>2023</v>
      </c>
      <c r="C12" s="299">
        <f>IF(D5=$H$2,SUM($D6:D6),IF(D5&gt;$H$2,D6,0))+IF($H$2-$D$5+1=A12,RetireValue,0)</f>
        <v>-3012</v>
      </c>
      <c r="D12" s="112">
        <f ca="1">($C12/$D$1)/2</f>
        <v>-48.58064516129032</v>
      </c>
      <c r="E12" s="112">
        <f t="shared" ref="E12:AJ12" ca="1" si="136">IF(E$11&lt;$D$1+$A12,$C12/$D$1,IF(E$11=$D$1+$A12,($C12/$D$1)/2,0))</f>
        <v>-97.161290322580641</v>
      </c>
      <c r="F12" s="112">
        <f t="shared" ca="1" si="136"/>
        <v>-97.161290322580641</v>
      </c>
      <c r="G12" s="112">
        <f t="shared" ca="1" si="136"/>
        <v>-97.161290322580641</v>
      </c>
      <c r="H12" s="112">
        <f t="shared" ca="1" si="136"/>
        <v>-97.161290322580641</v>
      </c>
      <c r="I12" s="112">
        <f t="shared" ca="1" si="136"/>
        <v>-97.161290322580641</v>
      </c>
      <c r="J12" s="112">
        <f t="shared" ca="1" si="136"/>
        <v>-97.161290322580641</v>
      </c>
      <c r="K12" s="112">
        <f t="shared" ca="1" si="136"/>
        <v>-97.161290322580641</v>
      </c>
      <c r="L12" s="112">
        <f t="shared" ca="1" si="136"/>
        <v>-97.161290322580641</v>
      </c>
      <c r="M12" s="112">
        <f t="shared" ca="1" si="136"/>
        <v>-97.161290322580641</v>
      </c>
      <c r="N12" s="112">
        <f t="shared" ca="1" si="136"/>
        <v>-97.161290322580641</v>
      </c>
      <c r="O12" s="112">
        <f t="shared" ca="1" si="136"/>
        <v>-97.161290322580641</v>
      </c>
      <c r="P12" s="112">
        <f t="shared" ca="1" si="136"/>
        <v>-97.161290322580641</v>
      </c>
      <c r="Q12" s="112">
        <f t="shared" ca="1" si="136"/>
        <v>-97.161290322580641</v>
      </c>
      <c r="R12" s="112">
        <f t="shared" ca="1" si="136"/>
        <v>-97.161290322580641</v>
      </c>
      <c r="S12" s="112">
        <f t="shared" ca="1" si="136"/>
        <v>-97.161290322580641</v>
      </c>
      <c r="T12" s="112">
        <f t="shared" ca="1" si="136"/>
        <v>-97.161290322580641</v>
      </c>
      <c r="U12" s="112">
        <f t="shared" ca="1" si="136"/>
        <v>-97.161290322580641</v>
      </c>
      <c r="V12" s="112">
        <f t="shared" ca="1" si="136"/>
        <v>-97.161290322580641</v>
      </c>
      <c r="W12" s="112">
        <f t="shared" ca="1" si="136"/>
        <v>-97.161290322580641</v>
      </c>
      <c r="X12" s="112">
        <f t="shared" ca="1" si="136"/>
        <v>-97.161290322580641</v>
      </c>
      <c r="Y12" s="112">
        <f t="shared" ca="1" si="136"/>
        <v>-97.161290322580641</v>
      </c>
      <c r="Z12" s="112">
        <f t="shared" ca="1" si="136"/>
        <v>-97.161290322580641</v>
      </c>
      <c r="AA12" s="112">
        <f t="shared" ca="1" si="136"/>
        <v>-97.161290322580641</v>
      </c>
      <c r="AB12" s="112">
        <f t="shared" ca="1" si="136"/>
        <v>-97.161290322580641</v>
      </c>
      <c r="AC12" s="112">
        <f t="shared" ca="1" si="136"/>
        <v>-97.161290322580641</v>
      </c>
      <c r="AD12" s="112">
        <f t="shared" ca="1" si="136"/>
        <v>-97.161290322580641</v>
      </c>
      <c r="AE12" s="112">
        <f t="shared" ca="1" si="136"/>
        <v>-97.161290322580641</v>
      </c>
      <c r="AF12" s="112">
        <f t="shared" ca="1" si="136"/>
        <v>-97.161290322580641</v>
      </c>
      <c r="AG12" s="112">
        <f t="shared" ca="1" si="136"/>
        <v>-97.161290322580641</v>
      </c>
      <c r="AH12" s="112">
        <f t="shared" ca="1" si="136"/>
        <v>-97.161290322580641</v>
      </c>
      <c r="AI12" s="112">
        <f t="shared" ca="1" si="136"/>
        <v>-48.58064516129032</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-3011.9999999999991</v>
      </c>
      <c r="DA12" s="99" t="s">
        <v>253</v>
      </c>
      <c r="DB12" s="99">
        <f>+D5</f>
        <v>2023</v>
      </c>
    </row>
    <row r="13" spans="1:106">
      <c r="A13" s="111">
        <f t="shared" ref="A13:B51" si="139">A12+1</f>
        <v>2</v>
      </c>
      <c r="B13" s="111">
        <f>B12+1</f>
        <v>2024</v>
      </c>
      <c r="C13" s="103">
        <f>IF(E5=$H$2,SUM($D6:E6),IF(E5&gt;$H$2,E6,0))+IF($H$2-$D$5+1=A13,RetireValue,0)</f>
        <v>-3405</v>
      </c>
      <c r="D13" s="112"/>
      <c r="E13" s="112">
        <f ca="1">($C13/$D$1)/2</f>
        <v>-54.91935483870968</v>
      </c>
      <c r="F13" s="112">
        <f t="shared" ref="F13:AK13" ca="1" si="140">IF(F$11&lt;$D$1+$A13,$C13/$D$1,IF(F$11=$D$1+$A13,($C13/$D$1)/2,0))</f>
        <v>-109.83870967741936</v>
      </c>
      <c r="G13" s="112">
        <f t="shared" ca="1" si="140"/>
        <v>-109.83870967741936</v>
      </c>
      <c r="H13" s="112">
        <f t="shared" ca="1" si="140"/>
        <v>-109.83870967741936</v>
      </c>
      <c r="I13" s="112">
        <f t="shared" ca="1" si="140"/>
        <v>-109.83870967741936</v>
      </c>
      <c r="J13" s="112">
        <f t="shared" ca="1" si="140"/>
        <v>-109.83870967741936</v>
      </c>
      <c r="K13" s="112">
        <f t="shared" ca="1" si="140"/>
        <v>-109.83870967741936</v>
      </c>
      <c r="L13" s="112">
        <f t="shared" ca="1" si="140"/>
        <v>-109.83870967741936</v>
      </c>
      <c r="M13" s="112">
        <f t="shared" ca="1" si="140"/>
        <v>-109.83870967741936</v>
      </c>
      <c r="N13" s="112">
        <f t="shared" ca="1" si="140"/>
        <v>-109.83870967741936</v>
      </c>
      <c r="O13" s="112">
        <f t="shared" ca="1" si="140"/>
        <v>-109.83870967741936</v>
      </c>
      <c r="P13" s="112">
        <f t="shared" ca="1" si="140"/>
        <v>-109.83870967741936</v>
      </c>
      <c r="Q13" s="112">
        <f t="shared" ca="1" si="140"/>
        <v>-109.83870967741936</v>
      </c>
      <c r="R13" s="112">
        <f t="shared" ca="1" si="140"/>
        <v>-109.83870967741936</v>
      </c>
      <c r="S13" s="112">
        <f t="shared" ca="1" si="140"/>
        <v>-109.83870967741936</v>
      </c>
      <c r="T13" s="112">
        <f t="shared" ca="1" si="140"/>
        <v>-109.83870967741936</v>
      </c>
      <c r="U13" s="112">
        <f t="shared" ca="1" si="140"/>
        <v>-109.83870967741936</v>
      </c>
      <c r="V13" s="112">
        <f t="shared" ca="1" si="140"/>
        <v>-109.83870967741936</v>
      </c>
      <c r="W13" s="112">
        <f t="shared" ca="1" si="140"/>
        <v>-109.83870967741936</v>
      </c>
      <c r="X13" s="112">
        <f t="shared" ca="1" si="140"/>
        <v>-109.83870967741936</v>
      </c>
      <c r="Y13" s="112">
        <f t="shared" ca="1" si="140"/>
        <v>-109.83870967741936</v>
      </c>
      <c r="Z13" s="112">
        <f t="shared" ca="1" si="140"/>
        <v>-109.83870967741936</v>
      </c>
      <c r="AA13" s="112">
        <f t="shared" ca="1" si="140"/>
        <v>-109.83870967741936</v>
      </c>
      <c r="AB13" s="112">
        <f t="shared" ca="1" si="140"/>
        <v>-109.83870967741936</v>
      </c>
      <c r="AC13" s="112">
        <f t="shared" ca="1" si="140"/>
        <v>-109.83870967741936</v>
      </c>
      <c r="AD13" s="112">
        <f t="shared" ca="1" si="140"/>
        <v>-109.83870967741936</v>
      </c>
      <c r="AE13" s="112">
        <f t="shared" ca="1" si="140"/>
        <v>-109.83870967741936</v>
      </c>
      <c r="AF13" s="112">
        <f t="shared" ca="1" si="140"/>
        <v>-109.83870967741936</v>
      </c>
      <c r="AG13" s="112">
        <f t="shared" ca="1" si="140"/>
        <v>-109.83870967741936</v>
      </c>
      <c r="AH13" s="112">
        <f t="shared" ca="1" si="140"/>
        <v>-109.83870967741936</v>
      </c>
      <c r="AI13" s="112">
        <f t="shared" ca="1" si="140"/>
        <v>-109.83870967741936</v>
      </c>
      <c r="AJ13" s="112">
        <f t="shared" ca="1" si="140"/>
        <v>-54.91935483870968</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-3405.0000000000014</v>
      </c>
      <c r="DA13" s="99" t="s">
        <v>254</v>
      </c>
      <c r="DB13" s="99">
        <f>+DB12+1</f>
        <v>2024</v>
      </c>
    </row>
    <row r="14" spans="1:106">
      <c r="A14" s="111">
        <f t="shared" si="139"/>
        <v>3</v>
      </c>
      <c r="B14" s="111">
        <f t="shared" si="139"/>
        <v>2025</v>
      </c>
      <c r="C14" s="103">
        <f>IF(F5=$H$2,SUM($D6:F6),IF(F5&gt;$H$2,F6,0))+IF($H$2-$D$5+1=A14,RetireValue,0)</f>
        <v>-5932</v>
      </c>
      <c r="D14" s="112"/>
      <c r="E14" s="112"/>
      <c r="F14" s="112">
        <f ca="1">($C14/$D$1)/2</f>
        <v>-95.677419354838705</v>
      </c>
      <c r="G14" s="112">
        <f t="shared" ref="G14:AL14" ca="1" si="144">IF(G$11&lt;$D$1+$A14,$C14/$D$1,IF(G$11=$D$1+$A14,($C14/$D$1)/2,0))</f>
        <v>-191.35483870967741</v>
      </c>
      <c r="H14" s="112">
        <f t="shared" ca="1" si="144"/>
        <v>-191.35483870967741</v>
      </c>
      <c r="I14" s="112">
        <f t="shared" ca="1" si="144"/>
        <v>-191.35483870967741</v>
      </c>
      <c r="J14" s="112">
        <f t="shared" ca="1" si="144"/>
        <v>-191.35483870967741</v>
      </c>
      <c r="K14" s="112">
        <f t="shared" ca="1" si="144"/>
        <v>-191.35483870967741</v>
      </c>
      <c r="L14" s="112">
        <f t="shared" ca="1" si="144"/>
        <v>-191.35483870967741</v>
      </c>
      <c r="M14" s="112">
        <f t="shared" ca="1" si="144"/>
        <v>-191.35483870967741</v>
      </c>
      <c r="N14" s="112">
        <f t="shared" ca="1" si="144"/>
        <v>-191.35483870967741</v>
      </c>
      <c r="O14" s="112">
        <f t="shared" ca="1" si="144"/>
        <v>-191.35483870967741</v>
      </c>
      <c r="P14" s="112">
        <f t="shared" ca="1" si="144"/>
        <v>-191.35483870967741</v>
      </c>
      <c r="Q14" s="112">
        <f t="shared" ca="1" si="144"/>
        <v>-191.35483870967741</v>
      </c>
      <c r="R14" s="112">
        <f t="shared" ca="1" si="144"/>
        <v>-191.35483870967741</v>
      </c>
      <c r="S14" s="112">
        <f t="shared" ca="1" si="144"/>
        <v>-191.35483870967741</v>
      </c>
      <c r="T14" s="112">
        <f t="shared" ca="1" si="144"/>
        <v>-191.35483870967741</v>
      </c>
      <c r="U14" s="112">
        <f t="shared" ca="1" si="144"/>
        <v>-191.35483870967741</v>
      </c>
      <c r="V14" s="112">
        <f t="shared" ca="1" si="144"/>
        <v>-191.35483870967741</v>
      </c>
      <c r="W14" s="112">
        <f t="shared" ca="1" si="144"/>
        <v>-191.35483870967741</v>
      </c>
      <c r="X14" s="112">
        <f t="shared" ca="1" si="144"/>
        <v>-191.35483870967741</v>
      </c>
      <c r="Y14" s="112">
        <f t="shared" ca="1" si="144"/>
        <v>-191.35483870967741</v>
      </c>
      <c r="Z14" s="112">
        <f t="shared" ca="1" si="144"/>
        <v>-191.35483870967741</v>
      </c>
      <c r="AA14" s="112">
        <f t="shared" ca="1" si="144"/>
        <v>-191.35483870967741</v>
      </c>
      <c r="AB14" s="112">
        <f t="shared" ca="1" si="144"/>
        <v>-191.35483870967741</v>
      </c>
      <c r="AC14" s="112">
        <f t="shared" ca="1" si="144"/>
        <v>-191.35483870967741</v>
      </c>
      <c r="AD14" s="112">
        <f t="shared" ca="1" si="144"/>
        <v>-191.35483870967741</v>
      </c>
      <c r="AE14" s="112">
        <f t="shared" ca="1" si="144"/>
        <v>-191.35483870967741</v>
      </c>
      <c r="AF14" s="112">
        <f t="shared" ca="1" si="144"/>
        <v>-191.35483870967741</v>
      </c>
      <c r="AG14" s="112">
        <f t="shared" ca="1" si="144"/>
        <v>-191.35483870967741</v>
      </c>
      <c r="AH14" s="112">
        <f t="shared" ca="1" si="144"/>
        <v>-191.35483870967741</v>
      </c>
      <c r="AI14" s="112">
        <f t="shared" ca="1" si="144"/>
        <v>-191.35483870967741</v>
      </c>
      <c r="AJ14" s="112">
        <f t="shared" ca="1" si="144"/>
        <v>-191.35483870967741</v>
      </c>
      <c r="AK14" s="112">
        <f t="shared" ca="1" si="144"/>
        <v>-95.677419354838705</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-5931.9999999999982</v>
      </c>
      <c r="DA14" s="99" t="s">
        <v>255</v>
      </c>
      <c r="DB14" s="99">
        <f t="shared" ref="DB14:DB51" si="147">+DB13+1</f>
        <v>2025</v>
      </c>
    </row>
    <row r="15" spans="1:106">
      <c r="A15" s="111">
        <f t="shared" si="139"/>
        <v>4</v>
      </c>
      <c r="B15" s="111">
        <f t="shared" si="139"/>
        <v>2026</v>
      </c>
      <c r="C15" s="103">
        <f>IF(G5=$H$2,SUM($D6:G6),IF(G5&gt;$H$2,G6,0))+IF($H$2-$D$5+1=A15,RetireValue,0)</f>
        <v>-7202</v>
      </c>
      <c r="D15" s="112"/>
      <c r="E15" s="112"/>
      <c r="F15" s="112"/>
      <c r="G15" s="112">
        <f ca="1">($C15/$D$1)/2</f>
        <v>-116.16129032258064</v>
      </c>
      <c r="H15" s="112">
        <f t="shared" ref="H15:AM15" ca="1" si="148">IF(H$11&lt;$D$1+$A15,$C15/$D$1,IF(H$11=$D$1+$A15,($C15/$D$1)/2,0))</f>
        <v>-232.32258064516128</v>
      </c>
      <c r="I15" s="112">
        <f t="shared" ca="1" si="148"/>
        <v>-232.32258064516128</v>
      </c>
      <c r="J15" s="112">
        <f t="shared" ca="1" si="148"/>
        <v>-232.32258064516128</v>
      </c>
      <c r="K15" s="112">
        <f t="shared" ca="1" si="148"/>
        <v>-232.32258064516128</v>
      </c>
      <c r="L15" s="112">
        <f t="shared" ca="1" si="148"/>
        <v>-232.32258064516128</v>
      </c>
      <c r="M15" s="112">
        <f t="shared" ca="1" si="148"/>
        <v>-232.32258064516128</v>
      </c>
      <c r="N15" s="112">
        <f t="shared" ca="1" si="148"/>
        <v>-232.32258064516128</v>
      </c>
      <c r="O15" s="112">
        <f t="shared" ca="1" si="148"/>
        <v>-232.32258064516128</v>
      </c>
      <c r="P15" s="112">
        <f t="shared" ca="1" si="148"/>
        <v>-232.32258064516128</v>
      </c>
      <c r="Q15" s="112">
        <f t="shared" ca="1" si="148"/>
        <v>-232.32258064516128</v>
      </c>
      <c r="R15" s="112">
        <f t="shared" ca="1" si="148"/>
        <v>-232.32258064516128</v>
      </c>
      <c r="S15" s="112">
        <f t="shared" ca="1" si="148"/>
        <v>-232.32258064516128</v>
      </c>
      <c r="T15" s="112">
        <f t="shared" ca="1" si="148"/>
        <v>-232.32258064516128</v>
      </c>
      <c r="U15" s="112">
        <f t="shared" ca="1" si="148"/>
        <v>-232.32258064516128</v>
      </c>
      <c r="V15" s="112">
        <f t="shared" ca="1" si="148"/>
        <v>-232.32258064516128</v>
      </c>
      <c r="W15" s="112">
        <f t="shared" ca="1" si="148"/>
        <v>-232.32258064516128</v>
      </c>
      <c r="X15" s="112">
        <f t="shared" ca="1" si="148"/>
        <v>-232.32258064516128</v>
      </c>
      <c r="Y15" s="112">
        <f t="shared" ca="1" si="148"/>
        <v>-232.32258064516128</v>
      </c>
      <c r="Z15" s="112">
        <f t="shared" ca="1" si="148"/>
        <v>-232.32258064516128</v>
      </c>
      <c r="AA15" s="112">
        <f t="shared" ca="1" si="148"/>
        <v>-232.32258064516128</v>
      </c>
      <c r="AB15" s="112">
        <f t="shared" ca="1" si="148"/>
        <v>-232.32258064516128</v>
      </c>
      <c r="AC15" s="112">
        <f t="shared" ca="1" si="148"/>
        <v>-232.32258064516128</v>
      </c>
      <c r="AD15" s="112">
        <f t="shared" ca="1" si="148"/>
        <v>-232.32258064516128</v>
      </c>
      <c r="AE15" s="112">
        <f t="shared" ca="1" si="148"/>
        <v>-232.32258064516128</v>
      </c>
      <c r="AF15" s="112">
        <f t="shared" ca="1" si="148"/>
        <v>-232.32258064516128</v>
      </c>
      <c r="AG15" s="112">
        <f t="shared" ca="1" si="148"/>
        <v>-232.32258064516128</v>
      </c>
      <c r="AH15" s="112">
        <f t="shared" ca="1" si="148"/>
        <v>-232.32258064516128</v>
      </c>
      <c r="AI15" s="112">
        <f t="shared" ca="1" si="148"/>
        <v>-232.32258064516128</v>
      </c>
      <c r="AJ15" s="112">
        <f t="shared" ca="1" si="148"/>
        <v>-232.32258064516128</v>
      </c>
      <c r="AK15" s="112">
        <f t="shared" ca="1" si="148"/>
        <v>-232.32258064516128</v>
      </c>
      <c r="AL15" s="112">
        <f t="shared" ca="1" si="148"/>
        <v>-116.16129032258064</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-7201.9999999999973</v>
      </c>
      <c r="DA15" s="99" t="s">
        <v>256</v>
      </c>
      <c r="DB15" s="99">
        <f t="shared" si="147"/>
        <v>2026</v>
      </c>
    </row>
    <row r="16" spans="1:106">
      <c r="A16" s="111">
        <f t="shared" si="139"/>
        <v>5</v>
      </c>
      <c r="B16" s="111">
        <f t="shared" si="139"/>
        <v>2027</v>
      </c>
      <c r="C16" s="103">
        <f>IF(H5=$H$2,SUM($D6:H6),IF(H5&gt;$H$2,H6,0))+IF($H$2-$D$5+1=A16,RetireValue,0)</f>
        <v>-9801</v>
      </c>
      <c r="D16" s="112"/>
      <c r="E16" s="112"/>
      <c r="F16" s="112"/>
      <c r="G16" s="112"/>
      <c r="H16" s="112">
        <f ca="1">($C16/$D$1)/2</f>
        <v>-158.08064516129033</v>
      </c>
      <c r="I16" s="112">
        <f t="shared" ref="I16:AN16" ca="1" si="151">IF(I$11&lt;$D$1+$A16,$C16/$D$1,IF(I$11=$D$1+$A16,($C16/$D$1)/2,0))</f>
        <v>-316.16129032258067</v>
      </c>
      <c r="J16" s="112">
        <f t="shared" ca="1" si="151"/>
        <v>-316.16129032258067</v>
      </c>
      <c r="K16" s="112">
        <f t="shared" ca="1" si="151"/>
        <v>-316.16129032258067</v>
      </c>
      <c r="L16" s="112">
        <f t="shared" ca="1" si="151"/>
        <v>-316.16129032258067</v>
      </c>
      <c r="M16" s="112">
        <f t="shared" ca="1" si="151"/>
        <v>-316.16129032258067</v>
      </c>
      <c r="N16" s="112">
        <f t="shared" ca="1" si="151"/>
        <v>-316.16129032258067</v>
      </c>
      <c r="O16" s="112">
        <f t="shared" ca="1" si="151"/>
        <v>-316.16129032258067</v>
      </c>
      <c r="P16" s="112">
        <f t="shared" ca="1" si="151"/>
        <v>-316.16129032258067</v>
      </c>
      <c r="Q16" s="112">
        <f t="shared" ca="1" si="151"/>
        <v>-316.16129032258067</v>
      </c>
      <c r="R16" s="112">
        <f t="shared" ca="1" si="151"/>
        <v>-316.16129032258067</v>
      </c>
      <c r="S16" s="112">
        <f t="shared" ca="1" si="151"/>
        <v>-316.16129032258067</v>
      </c>
      <c r="T16" s="112">
        <f t="shared" ca="1" si="151"/>
        <v>-316.16129032258067</v>
      </c>
      <c r="U16" s="112">
        <f t="shared" ca="1" si="151"/>
        <v>-316.16129032258067</v>
      </c>
      <c r="V16" s="112">
        <f t="shared" ca="1" si="151"/>
        <v>-316.16129032258067</v>
      </c>
      <c r="W16" s="112">
        <f t="shared" ca="1" si="151"/>
        <v>-316.16129032258067</v>
      </c>
      <c r="X16" s="112">
        <f t="shared" ca="1" si="151"/>
        <v>-316.16129032258067</v>
      </c>
      <c r="Y16" s="112">
        <f t="shared" ca="1" si="151"/>
        <v>-316.16129032258067</v>
      </c>
      <c r="Z16" s="112">
        <f t="shared" ca="1" si="151"/>
        <v>-316.16129032258067</v>
      </c>
      <c r="AA16" s="112">
        <f t="shared" ca="1" si="151"/>
        <v>-316.16129032258067</v>
      </c>
      <c r="AB16" s="112">
        <f t="shared" ca="1" si="151"/>
        <v>-316.16129032258067</v>
      </c>
      <c r="AC16" s="112">
        <f t="shared" ca="1" si="151"/>
        <v>-316.16129032258067</v>
      </c>
      <c r="AD16" s="112">
        <f t="shared" ca="1" si="151"/>
        <v>-316.16129032258067</v>
      </c>
      <c r="AE16" s="112">
        <f t="shared" ca="1" si="151"/>
        <v>-316.16129032258067</v>
      </c>
      <c r="AF16" s="112">
        <f t="shared" ca="1" si="151"/>
        <v>-316.16129032258067</v>
      </c>
      <c r="AG16" s="112">
        <f t="shared" ca="1" si="151"/>
        <v>-316.16129032258067</v>
      </c>
      <c r="AH16" s="112">
        <f t="shared" ca="1" si="151"/>
        <v>-316.16129032258067</v>
      </c>
      <c r="AI16" s="112">
        <f t="shared" ca="1" si="151"/>
        <v>-316.16129032258067</v>
      </c>
      <c r="AJ16" s="112">
        <f t="shared" ca="1" si="151"/>
        <v>-316.16129032258067</v>
      </c>
      <c r="AK16" s="112">
        <f t="shared" ca="1" si="151"/>
        <v>-316.16129032258067</v>
      </c>
      <c r="AL16" s="112">
        <f t="shared" ca="1" si="151"/>
        <v>-316.16129032258067</v>
      </c>
      <c r="AM16" s="112">
        <f t="shared" ca="1" si="151"/>
        <v>-158.08064516129033</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-9801</v>
      </c>
      <c r="DA16" s="99" t="s">
        <v>257</v>
      </c>
      <c r="DB16" s="99">
        <f t="shared" si="147"/>
        <v>2027</v>
      </c>
    </row>
    <row r="17" spans="1:106">
      <c r="A17" s="111">
        <f t="shared" si="139"/>
        <v>6</v>
      </c>
      <c r="B17" s="111">
        <f t="shared" si="139"/>
        <v>2028</v>
      </c>
      <c r="C17" s="103">
        <f ca="1">IF(INDIRECT(DA17&amp;5)=$H$2,SUM($D$6:INDIRECT(DA17&amp;6)),IF(INDIRECT(DA17&amp;5)&gt;$H$2,INDIRECT(DA17&amp;6),0))</f>
        <v>-9992</v>
      </c>
      <c r="D17" s="112"/>
      <c r="E17" s="112"/>
      <c r="F17" s="112"/>
      <c r="G17" s="112"/>
      <c r="H17" s="112"/>
      <c r="I17" s="112">
        <f ca="1">($C17/$D$1)/2</f>
        <v>-161.16129032258064</v>
      </c>
      <c r="J17" s="112">
        <f t="shared" ref="J17:AO17" ca="1" si="154">IF(J$11&lt;$D$1+$A17,$C17/$D$1,IF(J$11=$D$1+$A17,($C17/$D$1)/2,0))</f>
        <v>-322.32258064516128</v>
      </c>
      <c r="K17" s="112">
        <f t="shared" ca="1" si="154"/>
        <v>-322.32258064516128</v>
      </c>
      <c r="L17" s="112">
        <f t="shared" ca="1" si="154"/>
        <v>-322.32258064516128</v>
      </c>
      <c r="M17" s="112">
        <f t="shared" ca="1" si="154"/>
        <v>-322.32258064516128</v>
      </c>
      <c r="N17" s="112">
        <f t="shared" ca="1" si="154"/>
        <v>-322.32258064516128</v>
      </c>
      <c r="O17" s="112">
        <f t="shared" ca="1" si="154"/>
        <v>-322.32258064516128</v>
      </c>
      <c r="P17" s="112">
        <f t="shared" ca="1" si="154"/>
        <v>-322.32258064516128</v>
      </c>
      <c r="Q17" s="112">
        <f t="shared" ca="1" si="154"/>
        <v>-322.32258064516128</v>
      </c>
      <c r="R17" s="112">
        <f t="shared" ca="1" si="154"/>
        <v>-322.32258064516128</v>
      </c>
      <c r="S17" s="112">
        <f t="shared" ca="1" si="154"/>
        <v>-322.32258064516128</v>
      </c>
      <c r="T17" s="112">
        <f t="shared" ca="1" si="154"/>
        <v>-322.32258064516128</v>
      </c>
      <c r="U17" s="112">
        <f t="shared" ca="1" si="154"/>
        <v>-322.32258064516128</v>
      </c>
      <c r="V17" s="112">
        <f t="shared" ca="1" si="154"/>
        <v>-322.32258064516128</v>
      </c>
      <c r="W17" s="112">
        <f t="shared" ca="1" si="154"/>
        <v>-322.32258064516128</v>
      </c>
      <c r="X17" s="112">
        <f t="shared" ca="1" si="154"/>
        <v>-322.32258064516128</v>
      </c>
      <c r="Y17" s="112">
        <f t="shared" ca="1" si="154"/>
        <v>-322.32258064516128</v>
      </c>
      <c r="Z17" s="112">
        <f t="shared" ca="1" si="154"/>
        <v>-322.32258064516128</v>
      </c>
      <c r="AA17" s="112">
        <f t="shared" ca="1" si="154"/>
        <v>-322.32258064516128</v>
      </c>
      <c r="AB17" s="112">
        <f t="shared" ca="1" si="154"/>
        <v>-322.32258064516128</v>
      </c>
      <c r="AC17" s="112">
        <f t="shared" ca="1" si="154"/>
        <v>-322.32258064516128</v>
      </c>
      <c r="AD17" s="112">
        <f t="shared" ca="1" si="154"/>
        <v>-322.32258064516128</v>
      </c>
      <c r="AE17" s="112">
        <f t="shared" ca="1" si="154"/>
        <v>-322.32258064516128</v>
      </c>
      <c r="AF17" s="112">
        <f t="shared" ca="1" si="154"/>
        <v>-322.32258064516128</v>
      </c>
      <c r="AG17" s="112">
        <f t="shared" ca="1" si="154"/>
        <v>-322.32258064516128</v>
      </c>
      <c r="AH17" s="112">
        <f t="shared" ca="1" si="154"/>
        <v>-322.32258064516128</v>
      </c>
      <c r="AI17" s="112">
        <f t="shared" ca="1" si="154"/>
        <v>-322.32258064516128</v>
      </c>
      <c r="AJ17" s="112">
        <f t="shared" ca="1" si="154"/>
        <v>-322.32258064516128</v>
      </c>
      <c r="AK17" s="112">
        <f t="shared" ca="1" si="154"/>
        <v>-322.32258064516128</v>
      </c>
      <c r="AL17" s="112">
        <f t="shared" ca="1" si="154"/>
        <v>-322.32258064516128</v>
      </c>
      <c r="AM17" s="112">
        <f t="shared" ca="1" si="154"/>
        <v>-322.32258064516128</v>
      </c>
      <c r="AN17" s="112">
        <f t="shared" ca="1" si="154"/>
        <v>-161.16129032258064</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-9991.9999999999964</v>
      </c>
      <c r="DA17" s="99" t="s">
        <v>258</v>
      </c>
      <c r="DB17" s="99">
        <f t="shared" si="147"/>
        <v>2028</v>
      </c>
    </row>
    <row r="18" spans="1:106">
      <c r="A18" s="111">
        <f t="shared" si="139"/>
        <v>7</v>
      </c>
      <c r="B18" s="111">
        <f t="shared" si="139"/>
        <v>2029</v>
      </c>
      <c r="C18" s="103">
        <f ca="1">IF(INDIRECT(DA18&amp;5)=$H$2,SUM($D$6:INDIRECT(DA18&amp;6)),IF(INDIRECT(DA18&amp;5)&gt;$H$2,INDIRECT(DA18&amp;6),0))</f>
        <v>-9337</v>
      </c>
      <c r="D18" s="112"/>
      <c r="E18" s="112"/>
      <c r="F18" s="112"/>
      <c r="G18" s="112"/>
      <c r="H18" s="112"/>
      <c r="I18" s="112"/>
      <c r="J18" s="112">
        <f ca="1">($C18/$D$1)/2</f>
        <v>-150.59677419354838</v>
      </c>
      <c r="K18" s="112">
        <f t="shared" ref="K18:AP18" ca="1" si="157">IF(K$11&lt;$D$1+$A18,$C18/$D$1,IF(K$11=$D$1+$A18,($C18/$D$1)/2,0))</f>
        <v>-301.19354838709677</v>
      </c>
      <c r="L18" s="112">
        <f t="shared" ca="1" si="157"/>
        <v>-301.19354838709677</v>
      </c>
      <c r="M18" s="112">
        <f t="shared" ca="1" si="157"/>
        <v>-301.19354838709677</v>
      </c>
      <c r="N18" s="112">
        <f t="shared" ca="1" si="157"/>
        <v>-301.19354838709677</v>
      </c>
      <c r="O18" s="112">
        <f t="shared" ca="1" si="157"/>
        <v>-301.19354838709677</v>
      </c>
      <c r="P18" s="112">
        <f t="shared" ca="1" si="157"/>
        <v>-301.19354838709677</v>
      </c>
      <c r="Q18" s="112">
        <f t="shared" ca="1" si="157"/>
        <v>-301.19354838709677</v>
      </c>
      <c r="R18" s="112">
        <f t="shared" ca="1" si="157"/>
        <v>-301.19354838709677</v>
      </c>
      <c r="S18" s="112">
        <f t="shared" ca="1" si="157"/>
        <v>-301.19354838709677</v>
      </c>
      <c r="T18" s="112">
        <f t="shared" ca="1" si="157"/>
        <v>-301.19354838709677</v>
      </c>
      <c r="U18" s="112">
        <f t="shared" ca="1" si="157"/>
        <v>-301.19354838709677</v>
      </c>
      <c r="V18" s="112">
        <f t="shared" ca="1" si="157"/>
        <v>-301.19354838709677</v>
      </c>
      <c r="W18" s="112">
        <f t="shared" ca="1" si="157"/>
        <v>-301.19354838709677</v>
      </c>
      <c r="X18" s="112">
        <f t="shared" ca="1" si="157"/>
        <v>-301.19354838709677</v>
      </c>
      <c r="Y18" s="112">
        <f t="shared" ca="1" si="157"/>
        <v>-301.19354838709677</v>
      </c>
      <c r="Z18" s="112">
        <f t="shared" ca="1" si="157"/>
        <v>-301.19354838709677</v>
      </c>
      <c r="AA18" s="112">
        <f t="shared" ca="1" si="157"/>
        <v>-301.19354838709677</v>
      </c>
      <c r="AB18" s="112">
        <f t="shared" ca="1" si="157"/>
        <v>-301.19354838709677</v>
      </c>
      <c r="AC18" s="112">
        <f t="shared" ca="1" si="157"/>
        <v>-301.19354838709677</v>
      </c>
      <c r="AD18" s="112">
        <f t="shared" ca="1" si="157"/>
        <v>-301.19354838709677</v>
      </c>
      <c r="AE18" s="112">
        <f t="shared" ca="1" si="157"/>
        <v>-301.19354838709677</v>
      </c>
      <c r="AF18" s="112">
        <f t="shared" ca="1" si="157"/>
        <v>-301.19354838709677</v>
      </c>
      <c r="AG18" s="112">
        <f t="shared" ca="1" si="157"/>
        <v>-301.19354838709677</v>
      </c>
      <c r="AH18" s="112">
        <f t="shared" ca="1" si="157"/>
        <v>-301.19354838709677</v>
      </c>
      <c r="AI18" s="112">
        <f t="shared" ca="1" si="157"/>
        <v>-301.19354838709677</v>
      </c>
      <c r="AJ18" s="112">
        <f t="shared" ca="1" si="157"/>
        <v>-301.19354838709677</v>
      </c>
      <c r="AK18" s="112">
        <f t="shared" ca="1" si="157"/>
        <v>-301.19354838709677</v>
      </c>
      <c r="AL18" s="112">
        <f t="shared" ca="1" si="157"/>
        <v>-301.19354838709677</v>
      </c>
      <c r="AM18" s="112">
        <f t="shared" ca="1" si="157"/>
        <v>-301.19354838709677</v>
      </c>
      <c r="AN18" s="112">
        <f t="shared" ca="1" si="157"/>
        <v>-301.19354838709677</v>
      </c>
      <c r="AO18" s="112">
        <f t="shared" ca="1" si="157"/>
        <v>-150.59677419354838</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-9336.9999999999982</v>
      </c>
      <c r="DA18" s="99" t="s">
        <v>259</v>
      </c>
      <c r="DB18" s="99">
        <f t="shared" si="147"/>
        <v>2029</v>
      </c>
    </row>
    <row r="19" spans="1:106">
      <c r="A19" s="111">
        <f t="shared" si="139"/>
        <v>8</v>
      </c>
      <c r="B19" s="111">
        <f t="shared" si="139"/>
        <v>2030</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260</v>
      </c>
      <c r="DB19" s="99">
        <f t="shared" si="147"/>
        <v>2030</v>
      </c>
    </row>
    <row r="20" spans="1:106">
      <c r="A20" s="111">
        <f t="shared" si="139"/>
        <v>9</v>
      </c>
      <c r="B20" s="111">
        <f t="shared" si="139"/>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261</v>
      </c>
      <c r="DB20" s="99">
        <f t="shared" si="147"/>
        <v>2031</v>
      </c>
    </row>
    <row r="21" spans="1:106">
      <c r="A21" s="111">
        <f t="shared" si="139"/>
        <v>10</v>
      </c>
      <c r="B21" s="111">
        <f t="shared" si="139"/>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262</v>
      </c>
      <c r="DB21" s="99">
        <f t="shared" si="147"/>
        <v>2032</v>
      </c>
    </row>
    <row r="22" spans="1:106">
      <c r="A22" s="111">
        <f t="shared" si="139"/>
        <v>11</v>
      </c>
      <c r="B22" s="111">
        <f t="shared" si="139"/>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263</v>
      </c>
      <c r="DB22" s="99">
        <f t="shared" si="147"/>
        <v>2033</v>
      </c>
    </row>
    <row r="23" spans="1:106">
      <c r="A23" s="111">
        <f t="shared" si="139"/>
        <v>12</v>
      </c>
      <c r="B23" s="111">
        <f t="shared" si="139"/>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264</v>
      </c>
      <c r="DB23" s="99">
        <f t="shared" si="147"/>
        <v>2034</v>
      </c>
    </row>
    <row r="24" spans="1:106">
      <c r="A24" s="111">
        <f t="shared" si="139"/>
        <v>13</v>
      </c>
      <c r="B24" s="111">
        <f t="shared" si="139"/>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265</v>
      </c>
      <c r="DB24" s="99">
        <f t="shared" si="147"/>
        <v>2035</v>
      </c>
    </row>
    <row r="25" spans="1:106">
      <c r="A25" s="111">
        <f t="shared" si="139"/>
        <v>14</v>
      </c>
      <c r="B25" s="111">
        <f t="shared" si="139"/>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266</v>
      </c>
      <c r="DB25" s="99">
        <f t="shared" si="147"/>
        <v>2036</v>
      </c>
    </row>
    <row r="26" spans="1:106">
      <c r="A26" s="111">
        <f t="shared" si="139"/>
        <v>15</v>
      </c>
      <c r="B26" s="111">
        <f t="shared" si="139"/>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267</v>
      </c>
      <c r="DB26" s="99">
        <f t="shared" si="147"/>
        <v>2037</v>
      </c>
    </row>
    <row r="27" spans="1:106">
      <c r="A27" s="111">
        <f t="shared" si="139"/>
        <v>16</v>
      </c>
      <c r="B27" s="111">
        <f t="shared" si="139"/>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268</v>
      </c>
      <c r="DB27" s="99">
        <f t="shared" si="147"/>
        <v>2038</v>
      </c>
    </row>
    <row r="28" spans="1:106">
      <c r="A28" s="111">
        <f t="shared" si="139"/>
        <v>17</v>
      </c>
      <c r="B28" s="111">
        <f t="shared" si="139"/>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269</v>
      </c>
      <c r="DB28" s="99">
        <f t="shared" si="147"/>
        <v>2039</v>
      </c>
    </row>
    <row r="29" spans="1:106">
      <c r="A29" s="111">
        <f t="shared" si="139"/>
        <v>18</v>
      </c>
      <c r="B29" s="111">
        <f t="shared" si="139"/>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270</v>
      </c>
      <c r="DB29" s="99">
        <f t="shared" si="147"/>
        <v>2040</v>
      </c>
    </row>
    <row r="30" spans="1:106">
      <c r="A30" s="111">
        <f t="shared" si="139"/>
        <v>19</v>
      </c>
      <c r="B30" s="111">
        <f t="shared" si="139"/>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271</v>
      </c>
      <c r="DB30" s="99">
        <f t="shared" si="147"/>
        <v>2041</v>
      </c>
    </row>
    <row r="31" spans="1:106">
      <c r="A31" s="111">
        <f t="shared" si="139"/>
        <v>20</v>
      </c>
      <c r="B31" s="111">
        <f t="shared" si="139"/>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272</v>
      </c>
      <c r="DB31" s="99">
        <f t="shared" si="147"/>
        <v>2042</v>
      </c>
    </row>
    <row r="32" spans="1:106">
      <c r="A32" s="111">
        <f t="shared" si="139"/>
        <v>21</v>
      </c>
      <c r="B32" s="111">
        <f t="shared" si="139"/>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273</v>
      </c>
      <c r="DB32" s="99">
        <f t="shared" si="147"/>
        <v>2043</v>
      </c>
    </row>
    <row r="33" spans="1:121">
      <c r="A33" s="111">
        <f t="shared" si="139"/>
        <v>22</v>
      </c>
      <c r="B33" s="111">
        <f t="shared" si="139"/>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274</v>
      </c>
      <c r="DB33" s="99">
        <f t="shared" si="147"/>
        <v>2044</v>
      </c>
    </row>
    <row r="34" spans="1:121">
      <c r="A34" s="111">
        <f t="shared" si="139"/>
        <v>23</v>
      </c>
      <c r="B34" s="111">
        <f t="shared" si="139"/>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275</v>
      </c>
      <c r="DB34" s="99">
        <f t="shared" si="147"/>
        <v>2045</v>
      </c>
      <c r="DC34" s="112"/>
    </row>
    <row r="35" spans="1:121">
      <c r="A35" s="111">
        <f t="shared" si="139"/>
        <v>24</v>
      </c>
      <c r="B35" s="111">
        <f t="shared" si="139"/>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276</v>
      </c>
      <c r="DB35" s="99">
        <f t="shared" si="147"/>
        <v>2046</v>
      </c>
      <c r="DC35" s="112"/>
      <c r="DD35" s="112"/>
    </row>
    <row r="36" spans="1:121">
      <c r="A36" s="111">
        <f t="shared" si="139"/>
        <v>25</v>
      </c>
      <c r="B36" s="111">
        <f t="shared" si="139"/>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277</v>
      </c>
      <c r="DB36" s="99">
        <f t="shared" si="147"/>
        <v>2047</v>
      </c>
      <c r="DC36" s="112"/>
      <c r="DD36" s="112"/>
      <c r="DE36" s="112"/>
    </row>
    <row r="37" spans="1:121">
      <c r="A37" s="111">
        <f t="shared" si="139"/>
        <v>26</v>
      </c>
      <c r="B37" s="111">
        <f t="shared" si="139"/>
        <v>2048</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278</v>
      </c>
      <c r="DB37" s="99">
        <f t="shared" si="147"/>
        <v>2048</v>
      </c>
      <c r="DC37" s="112"/>
      <c r="DD37" s="112"/>
      <c r="DE37" s="112"/>
      <c r="DF37" s="112"/>
    </row>
    <row r="38" spans="1:121">
      <c r="A38" s="111">
        <f t="shared" si="139"/>
        <v>27</v>
      </c>
      <c r="B38" s="111">
        <f t="shared" si="139"/>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279</v>
      </c>
      <c r="DB38" s="99">
        <f t="shared" si="147"/>
        <v>2049</v>
      </c>
      <c r="DC38" s="112"/>
      <c r="DD38" s="112"/>
      <c r="DE38" s="112"/>
      <c r="DF38" s="112"/>
      <c r="DG38" s="112"/>
    </row>
    <row r="39" spans="1:121">
      <c r="A39" s="111">
        <f t="shared" si="139"/>
        <v>28</v>
      </c>
      <c r="B39" s="111">
        <f t="shared" si="139"/>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280</v>
      </c>
      <c r="DB39" s="99">
        <f t="shared" si="147"/>
        <v>2050</v>
      </c>
      <c r="DC39" s="112"/>
      <c r="DD39" s="112"/>
      <c r="DE39" s="112"/>
      <c r="DF39" s="112"/>
      <c r="DG39" s="112"/>
      <c r="DH39" s="112"/>
    </row>
    <row r="40" spans="1:121">
      <c r="A40" s="111">
        <f t="shared" si="139"/>
        <v>29</v>
      </c>
      <c r="B40" s="111">
        <f t="shared" si="139"/>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281</v>
      </c>
      <c r="DB40" s="99">
        <f t="shared" si="147"/>
        <v>2051</v>
      </c>
      <c r="DC40" s="112"/>
      <c r="DD40" s="112"/>
      <c r="DE40" s="112"/>
      <c r="DF40" s="112"/>
      <c r="DG40" s="112"/>
      <c r="DH40" s="112"/>
      <c r="DI40" s="112"/>
    </row>
    <row r="41" spans="1:121">
      <c r="A41" s="111">
        <f t="shared" si="139"/>
        <v>30</v>
      </c>
      <c r="B41" s="111">
        <f t="shared" si="139"/>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282</v>
      </c>
      <c r="DB41" s="99">
        <f t="shared" si="147"/>
        <v>2052</v>
      </c>
      <c r="DC41" s="112"/>
      <c r="DD41" s="112"/>
      <c r="DE41" s="112"/>
      <c r="DF41" s="112"/>
      <c r="DG41" s="112"/>
      <c r="DH41" s="112"/>
      <c r="DI41" s="112"/>
      <c r="DJ41" s="112"/>
    </row>
    <row r="42" spans="1:121">
      <c r="A42" s="111">
        <f t="shared" si="139"/>
        <v>31</v>
      </c>
      <c r="B42" s="111">
        <f t="shared" si="139"/>
        <v>2053</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283</v>
      </c>
      <c r="DB42" s="99">
        <f t="shared" si="147"/>
        <v>2053</v>
      </c>
      <c r="DC42" s="112"/>
      <c r="DD42" s="112"/>
      <c r="DE42" s="112"/>
      <c r="DF42" s="112"/>
      <c r="DG42" s="112"/>
      <c r="DH42" s="112"/>
      <c r="DI42" s="112"/>
      <c r="DJ42" s="112"/>
      <c r="DK42" s="112"/>
    </row>
    <row r="43" spans="1:121">
      <c r="A43" s="111">
        <f t="shared" si="139"/>
        <v>32</v>
      </c>
      <c r="B43" s="111">
        <f t="shared" si="139"/>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284</v>
      </c>
      <c r="DB43" s="99">
        <f t="shared" si="147"/>
        <v>2054</v>
      </c>
      <c r="DC43" s="112"/>
      <c r="DD43" s="112"/>
      <c r="DE43" s="112"/>
      <c r="DF43" s="112"/>
      <c r="DG43" s="112"/>
      <c r="DH43" s="112"/>
      <c r="DI43" s="112"/>
      <c r="DJ43" s="112"/>
      <c r="DK43" s="112"/>
      <c r="DL43" s="112"/>
    </row>
    <row r="44" spans="1:121">
      <c r="A44" s="111">
        <f t="shared" si="139"/>
        <v>33</v>
      </c>
      <c r="B44" s="111">
        <f t="shared" si="139"/>
        <v>2055</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285</v>
      </c>
      <c r="DB44" s="99">
        <f t="shared" si="147"/>
        <v>2055</v>
      </c>
      <c r="DC44" s="112"/>
      <c r="DD44" s="112"/>
      <c r="DE44" s="112"/>
      <c r="DF44" s="112"/>
      <c r="DG44" s="112"/>
      <c r="DH44" s="112"/>
      <c r="DI44" s="112"/>
      <c r="DJ44" s="112"/>
      <c r="DK44" s="112"/>
      <c r="DL44" s="112"/>
      <c r="DM44" s="112"/>
    </row>
    <row r="45" spans="1:121">
      <c r="A45" s="111">
        <f t="shared" si="139"/>
        <v>34</v>
      </c>
      <c r="B45" s="111">
        <f t="shared" si="139"/>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286</v>
      </c>
      <c r="DB45" s="99">
        <f t="shared" si="147"/>
        <v>2056</v>
      </c>
      <c r="DC45" s="112"/>
      <c r="DD45" s="112"/>
      <c r="DE45" s="112"/>
      <c r="DF45" s="112"/>
      <c r="DG45" s="112"/>
      <c r="DH45" s="112"/>
      <c r="DI45" s="112"/>
      <c r="DJ45" s="112"/>
      <c r="DK45" s="112"/>
      <c r="DL45" s="112"/>
      <c r="DM45" s="112"/>
      <c r="DN45" s="112"/>
    </row>
    <row r="46" spans="1:121">
      <c r="A46" s="111">
        <f t="shared" si="139"/>
        <v>35</v>
      </c>
      <c r="B46" s="111">
        <f t="shared" si="139"/>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287</v>
      </c>
      <c r="DB46" s="99">
        <f t="shared" si="147"/>
        <v>2057</v>
      </c>
      <c r="DC46" s="112"/>
      <c r="DD46" s="112"/>
      <c r="DE46" s="112"/>
      <c r="DF46" s="112"/>
      <c r="DG46" s="112"/>
      <c r="DH46" s="112"/>
      <c r="DI46" s="112"/>
      <c r="DJ46" s="112"/>
      <c r="DK46" s="112"/>
      <c r="DL46" s="112"/>
      <c r="DM46" s="112"/>
      <c r="DN46" s="112"/>
      <c r="DO46" s="112"/>
    </row>
    <row r="47" spans="1:121">
      <c r="A47" s="111">
        <f t="shared" si="139"/>
        <v>36</v>
      </c>
      <c r="B47" s="111">
        <f t="shared" si="139"/>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288</v>
      </c>
      <c r="DB47" s="99">
        <f t="shared" si="147"/>
        <v>2058</v>
      </c>
      <c r="DC47" s="112"/>
      <c r="DD47" s="112"/>
      <c r="DE47" s="112"/>
      <c r="DF47" s="112"/>
      <c r="DG47" s="112"/>
      <c r="DH47" s="112"/>
      <c r="DI47" s="112"/>
      <c r="DJ47" s="112"/>
      <c r="DK47" s="112"/>
      <c r="DL47" s="112"/>
      <c r="DM47" s="112"/>
      <c r="DN47" s="112"/>
      <c r="DO47" s="112"/>
      <c r="DP47" s="112"/>
    </row>
    <row r="48" spans="1:121">
      <c r="A48" s="111">
        <f t="shared" si="139"/>
        <v>37</v>
      </c>
      <c r="B48" s="111">
        <f t="shared" si="139"/>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289</v>
      </c>
      <c r="DB48" s="99">
        <f t="shared" si="147"/>
        <v>2059</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290</v>
      </c>
      <c r="DB49" s="99">
        <f t="shared" si="147"/>
        <v>2060</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291</v>
      </c>
      <c r="DB50" s="99">
        <f t="shared" si="147"/>
        <v>2061</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292</v>
      </c>
      <c r="DB51" s="99">
        <f t="shared" si="147"/>
        <v>2062</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250">SUM(D12:D52)</f>
        <v>-48.58064516129032</v>
      </c>
      <c r="E53" s="114">
        <f t="shared" ca="1" si="250"/>
        <v>-152.08064516129031</v>
      </c>
      <c r="F53" s="114">
        <f t="shared" ca="1" si="250"/>
        <v>-302.67741935483872</v>
      </c>
      <c r="G53" s="114">
        <f t="shared" ca="1" si="250"/>
        <v>-514.51612903225805</v>
      </c>
      <c r="H53" s="114">
        <f t="shared" ca="1" si="250"/>
        <v>-788.75806451612914</v>
      </c>
      <c r="I53" s="114">
        <f t="shared" ca="1" si="250"/>
        <v>-1108.0000000000002</v>
      </c>
      <c r="J53" s="114">
        <f t="shared" ca="1" si="250"/>
        <v>-1419.758064516129</v>
      </c>
      <c r="K53" s="114">
        <f t="shared" ca="1" si="250"/>
        <v>-1570.3548387096776</v>
      </c>
      <c r="L53" s="114">
        <f t="shared" ca="1" si="250"/>
        <v>-1570.3548387096776</v>
      </c>
      <c r="M53" s="114">
        <f t="shared" ca="1" si="250"/>
        <v>-1570.3548387096776</v>
      </c>
      <c r="N53" s="114">
        <f t="shared" ca="1" si="250"/>
        <v>-1570.3548387096776</v>
      </c>
      <c r="O53" s="114">
        <f t="shared" ca="1" si="250"/>
        <v>-1570.3548387096776</v>
      </c>
      <c r="P53" s="114">
        <f t="shared" ca="1" si="250"/>
        <v>-1570.3548387096776</v>
      </c>
      <c r="Q53" s="114">
        <f t="shared" ca="1" si="250"/>
        <v>-1570.3548387096776</v>
      </c>
      <c r="R53" s="114">
        <f t="shared" ca="1" si="250"/>
        <v>-1570.3548387096776</v>
      </c>
      <c r="S53" s="114">
        <f t="shared" ca="1" si="250"/>
        <v>-1570.3548387096776</v>
      </c>
      <c r="T53" s="114">
        <f t="shared" ca="1" si="250"/>
        <v>-1570.3548387096776</v>
      </c>
      <c r="U53" s="114">
        <f t="shared" ca="1" si="250"/>
        <v>-1570.3548387096776</v>
      </c>
      <c r="V53" s="114">
        <f t="shared" ca="1" si="250"/>
        <v>-1570.3548387096776</v>
      </c>
      <c r="W53" s="114">
        <f t="shared" ca="1" si="250"/>
        <v>-1570.3548387096776</v>
      </c>
      <c r="X53" s="114">
        <f t="shared" ca="1" si="250"/>
        <v>-1570.3548387096776</v>
      </c>
      <c r="Y53" s="114">
        <f t="shared" ca="1" si="250"/>
        <v>-1570.3548387096776</v>
      </c>
      <c r="Z53" s="114">
        <f t="shared" ca="1" si="250"/>
        <v>-1570.3548387096776</v>
      </c>
      <c r="AA53" s="114">
        <f t="shared" ca="1" si="250"/>
        <v>-1570.3548387096776</v>
      </c>
      <c r="AB53" s="114">
        <f t="shared" ca="1" si="250"/>
        <v>-1570.3548387096776</v>
      </c>
      <c r="AC53" s="114">
        <f t="shared" ca="1" si="250"/>
        <v>-1570.3548387096776</v>
      </c>
      <c r="AD53" s="114">
        <f t="shared" ca="1" si="250"/>
        <v>-1570.3548387096776</v>
      </c>
      <c r="AE53" s="114">
        <f t="shared" ca="1" si="250"/>
        <v>-1570.3548387096776</v>
      </c>
      <c r="AF53" s="114">
        <f t="shared" ca="1" si="250"/>
        <v>-1570.3548387096776</v>
      </c>
      <c r="AG53" s="114">
        <f t="shared" ca="1" si="250"/>
        <v>-1570.3548387096776</v>
      </c>
      <c r="AH53" s="114">
        <f t="shared" ca="1" si="250"/>
        <v>-1570.3548387096776</v>
      </c>
      <c r="AI53" s="114">
        <f t="shared" ca="1" si="250"/>
        <v>-1521.7741935483871</v>
      </c>
      <c r="AJ53" s="114">
        <f t="shared" ref="AJ53:BO53" ca="1" si="251">SUM(AJ12:AJ52)</f>
        <v>-1418.2741935483871</v>
      </c>
      <c r="AK53" s="114">
        <f t="shared" ca="1" si="251"/>
        <v>-1267.6774193548388</v>
      </c>
      <c r="AL53" s="114">
        <f t="shared" ca="1" si="251"/>
        <v>-1055.8387096774195</v>
      </c>
      <c r="AM53" s="114">
        <f t="shared" ca="1" si="251"/>
        <v>-781.5967741935483</v>
      </c>
      <c r="AN53" s="114">
        <f t="shared" ca="1" si="251"/>
        <v>-462.35483870967744</v>
      </c>
      <c r="AO53" s="114">
        <f t="shared" ca="1" si="251"/>
        <v>-150.59677419354838</v>
      </c>
      <c r="AP53" s="114">
        <f t="shared" ca="1" si="251"/>
        <v>0</v>
      </c>
      <c r="AQ53" s="114">
        <f t="shared" ca="1" si="251"/>
        <v>0</v>
      </c>
      <c r="AR53" s="114">
        <f t="shared" ca="1" si="251"/>
        <v>0</v>
      </c>
      <c r="AS53" s="114">
        <f t="shared" ca="1" si="251"/>
        <v>0</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-48680.999999999993</v>
      </c>
    </row>
    <row r="55" spans="1:124" ht="15.75">
      <c r="D55"/>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232</v>
      </c>
    </row>
    <row r="58" spans="1:124">
      <c r="A58" s="111">
        <v>1</v>
      </c>
      <c r="B58" s="111">
        <f>B12</f>
        <v>2023</v>
      </c>
      <c r="C58" s="103">
        <f t="shared" ref="C58:C77" si="334">C12</f>
        <v>-3012</v>
      </c>
      <c r="D58" s="118">
        <f ca="1">$C58*'LookUp Ranges'!B$82</f>
        <v>-112.95</v>
      </c>
      <c r="E58" s="118">
        <f ca="1">$C58*'LookUp Ranges'!C$82</f>
        <v>-217.43628000000001</v>
      </c>
      <c r="F58" s="118">
        <f ca="1">$C58*'LookUp Ranges'!D$82</f>
        <v>-201.11123999999998</v>
      </c>
      <c r="G58" s="118">
        <f ca="1">$C58*'LookUp Ranges'!E$82</f>
        <v>-186.05124000000001</v>
      </c>
      <c r="H58" s="118">
        <f ca="1">$C58*'LookUp Ranges'!F$82</f>
        <v>-172.07556</v>
      </c>
      <c r="I58" s="118">
        <f ca="1">$C58*'LookUp Ranges'!G$82</f>
        <v>-159.1842</v>
      </c>
      <c r="J58" s="118">
        <f ca="1">$C58*'LookUp Ranges'!H$82</f>
        <v>-147.22656000000001</v>
      </c>
      <c r="K58" s="118">
        <f ca="1">$C58*'LookUp Ranges'!I$82</f>
        <v>-136.20264</v>
      </c>
      <c r="L58" s="118">
        <f ca="1">$C58*'LookUp Ranges'!J$82</f>
        <v>-134.39544000000001</v>
      </c>
      <c r="M58" s="118">
        <f ca="1">$C58*'LookUp Ranges'!K$82</f>
        <v>-134.36532</v>
      </c>
      <c r="N58" s="118">
        <f ca="1">$C58*'LookUp Ranges'!L$82</f>
        <v>-134.39544000000001</v>
      </c>
      <c r="O58" s="118">
        <f ca="1">$C58*'LookUp Ranges'!M$82</f>
        <v>-134.36532</v>
      </c>
      <c r="P58" s="118">
        <f ca="1">$C58*'LookUp Ranges'!N$82</f>
        <v>-134.39544000000001</v>
      </c>
      <c r="Q58" s="118">
        <f ca="1">$C58*'LookUp Ranges'!O$82</f>
        <v>-134.36532</v>
      </c>
      <c r="R58" s="118">
        <f ca="1">$C58*'LookUp Ranges'!P$82</f>
        <v>-134.39544000000001</v>
      </c>
      <c r="S58" s="118">
        <f ca="1">$C58*'LookUp Ranges'!Q$82</f>
        <v>-134.36532</v>
      </c>
      <c r="T58" s="118">
        <f ca="1">$C58*'LookUp Ranges'!R$82</f>
        <v>-134.39544000000001</v>
      </c>
      <c r="U58" s="118">
        <f ca="1">$C58*'LookUp Ranges'!S$82</f>
        <v>-134.36532</v>
      </c>
      <c r="V58" s="118">
        <f ca="1">$C58*'LookUp Ranges'!T$82</f>
        <v>-134.39544000000001</v>
      </c>
      <c r="W58" s="118">
        <f ca="1">$C58*'LookUp Ranges'!U$82</f>
        <v>-134.36532</v>
      </c>
      <c r="X58" s="118">
        <f ca="1">$C58*'LookUp Ranges'!V$82</f>
        <v>-67.197720000000004</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-3012.0000000000009</v>
      </c>
    </row>
    <row r="59" spans="1:124">
      <c r="A59" s="111">
        <f t="shared" ref="A59:A97" si="336">A58+1</f>
        <v>2</v>
      </c>
      <c r="B59" s="111">
        <f t="shared" ref="B59:B97" si="337">B13</f>
        <v>2024</v>
      </c>
      <c r="C59" s="103">
        <f t="shared" si="334"/>
        <v>-3405</v>
      </c>
      <c r="D59" s="112"/>
      <c r="E59" s="118">
        <f ca="1">$C59*'LookUp Ranges'!B$82</f>
        <v>-127.6875</v>
      </c>
      <c r="F59" s="118">
        <f ca="1">$C59*'LookUp Ranges'!C$82</f>
        <v>-245.80695</v>
      </c>
      <c r="G59" s="118">
        <f ca="1">$C59*'LookUp Ranges'!D$82</f>
        <v>-227.35184999999998</v>
      </c>
      <c r="H59" s="118">
        <f ca="1">$C59*'LookUp Ranges'!E$82</f>
        <v>-210.32685000000001</v>
      </c>
      <c r="I59" s="118">
        <f ca="1">$C59*'LookUp Ranges'!F$82</f>
        <v>-194.52764999999999</v>
      </c>
      <c r="J59" s="118">
        <f ca="1">$C59*'LookUp Ranges'!G$82</f>
        <v>-179.95425</v>
      </c>
      <c r="K59" s="118">
        <f ca="1">$C59*'LookUp Ranges'!H$82</f>
        <v>-166.43639999999999</v>
      </c>
      <c r="L59" s="118">
        <f ca="1">$C59*'LookUp Ranges'!I$82</f>
        <v>-153.97410000000002</v>
      </c>
      <c r="M59" s="118">
        <f ca="1">$C59*'LookUp Ranges'!J$82</f>
        <v>-151.93109999999999</v>
      </c>
      <c r="N59" s="118">
        <f ca="1">$C59*'LookUp Ranges'!K$82</f>
        <v>-151.89704999999998</v>
      </c>
      <c r="O59" s="118">
        <f ca="1">$C59*'LookUp Ranges'!L$82</f>
        <v>-151.93109999999999</v>
      </c>
      <c r="P59" s="118">
        <f ca="1">$C59*'LookUp Ranges'!M$82</f>
        <v>-151.89704999999998</v>
      </c>
      <c r="Q59" s="118">
        <f ca="1">$C59*'LookUp Ranges'!N$82</f>
        <v>-151.93109999999999</v>
      </c>
      <c r="R59" s="118">
        <f ca="1">$C59*'LookUp Ranges'!O$82</f>
        <v>-151.89704999999998</v>
      </c>
      <c r="S59" s="118">
        <f ca="1">$C59*'LookUp Ranges'!P$82</f>
        <v>-151.93109999999999</v>
      </c>
      <c r="T59" s="118">
        <f ca="1">$C59*'LookUp Ranges'!Q$82</f>
        <v>-151.89704999999998</v>
      </c>
      <c r="U59" s="118">
        <f ca="1">$C59*'LookUp Ranges'!R$82</f>
        <v>-151.93109999999999</v>
      </c>
      <c r="V59" s="118">
        <f ca="1">$C59*'LookUp Ranges'!S$82</f>
        <v>-151.89704999999998</v>
      </c>
      <c r="W59" s="118">
        <f ca="1">$C59*'LookUp Ranges'!T$82</f>
        <v>-151.93109999999999</v>
      </c>
      <c r="X59" s="118">
        <f ca="1">$C59*'LookUp Ranges'!U$82</f>
        <v>-151.89704999999998</v>
      </c>
      <c r="Y59" s="118">
        <f ca="1">$C59*'LookUp Ranges'!V$82</f>
        <v>-75.965549999999993</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-3404.9999999999995</v>
      </c>
      <c r="DA59" s="112"/>
    </row>
    <row r="60" spans="1:124">
      <c r="A60" s="111">
        <f t="shared" si="336"/>
        <v>3</v>
      </c>
      <c r="B60" s="111">
        <f t="shared" si="337"/>
        <v>2025</v>
      </c>
      <c r="C60" s="103">
        <f t="shared" si="334"/>
        <v>-5932</v>
      </c>
      <c r="D60" s="112"/>
      <c r="E60" s="112"/>
      <c r="F60" s="118">
        <f ca="1">$C60*'LookUp Ranges'!B$82</f>
        <v>-222.45</v>
      </c>
      <c r="G60" s="118">
        <f ca="1">$C60*'LookUp Ranges'!C$82</f>
        <v>-428.23108000000002</v>
      </c>
      <c r="H60" s="118">
        <f ca="1">$C60*'LookUp Ranges'!D$82</f>
        <v>-396.07963999999998</v>
      </c>
      <c r="I60" s="118">
        <f ca="1">$C60*'LookUp Ranges'!E$82</f>
        <v>-366.41964000000002</v>
      </c>
      <c r="J60" s="118">
        <f ca="1">$C60*'LookUp Ranges'!F$82</f>
        <v>-338.89515999999998</v>
      </c>
      <c r="K60" s="118">
        <f ca="1">$C60*'LookUp Ranges'!G$82</f>
        <v>-313.50619999999998</v>
      </c>
      <c r="L60" s="118">
        <f ca="1">$C60*'LookUp Ranges'!H$82</f>
        <v>-289.95616000000001</v>
      </c>
      <c r="M60" s="118">
        <f ca="1">$C60*'LookUp Ranges'!I$82</f>
        <v>-268.24504000000002</v>
      </c>
      <c r="N60" s="118">
        <f ca="1">$C60*'LookUp Ranges'!J$82</f>
        <v>-264.68583999999998</v>
      </c>
      <c r="O60" s="118">
        <f ca="1">$C60*'LookUp Ranges'!K$82</f>
        <v>-264.62651999999997</v>
      </c>
      <c r="P60" s="118">
        <f ca="1">$C60*'LookUp Ranges'!L$82</f>
        <v>-264.68583999999998</v>
      </c>
      <c r="Q60" s="118">
        <f ca="1">$C60*'LookUp Ranges'!M$82</f>
        <v>-264.62651999999997</v>
      </c>
      <c r="R60" s="118">
        <f ca="1">$C60*'LookUp Ranges'!N$82</f>
        <v>-264.68583999999998</v>
      </c>
      <c r="S60" s="118">
        <f ca="1">$C60*'LookUp Ranges'!O$82</f>
        <v>-264.62651999999997</v>
      </c>
      <c r="T60" s="118">
        <f ca="1">$C60*'LookUp Ranges'!P$82</f>
        <v>-264.68583999999998</v>
      </c>
      <c r="U60" s="118">
        <f ca="1">$C60*'LookUp Ranges'!Q$82</f>
        <v>-264.62651999999997</v>
      </c>
      <c r="V60" s="118">
        <f ca="1">$C60*'LookUp Ranges'!R$82</f>
        <v>-264.68583999999998</v>
      </c>
      <c r="W60" s="118">
        <f ca="1">$C60*'LookUp Ranges'!S$82</f>
        <v>-264.62651999999997</v>
      </c>
      <c r="X60" s="118">
        <f ca="1">$C60*'LookUp Ranges'!T$82</f>
        <v>-264.68583999999998</v>
      </c>
      <c r="Y60" s="118">
        <f ca="1">$C60*'LookUp Ranges'!U$82</f>
        <v>-264.62651999999997</v>
      </c>
      <c r="Z60" s="118">
        <f ca="1">$C60*'LookUp Ranges'!V$82</f>
        <v>-132.34291999999999</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-5932</v>
      </c>
      <c r="DA60" s="118"/>
      <c r="DB60" s="112"/>
    </row>
    <row r="61" spans="1:124">
      <c r="A61" s="111">
        <f t="shared" si="336"/>
        <v>4</v>
      </c>
      <c r="B61" s="111">
        <f t="shared" si="337"/>
        <v>2026</v>
      </c>
      <c r="C61" s="103">
        <f t="shared" si="334"/>
        <v>-7202</v>
      </c>
      <c r="D61" s="112"/>
      <c r="E61" s="112"/>
      <c r="F61" s="112"/>
      <c r="G61" s="118">
        <f ca="1">$C61*'LookUp Ranges'!B$82</f>
        <v>-270.07499999999999</v>
      </c>
      <c r="H61" s="118">
        <f ca="1">$C61*'LookUp Ranges'!C$82</f>
        <v>-519.91237999999998</v>
      </c>
      <c r="I61" s="118">
        <f ca="1">$C61*'LookUp Ranges'!D$82</f>
        <v>-480.87753999999995</v>
      </c>
      <c r="J61" s="118">
        <f ca="1">$C61*'LookUp Ranges'!E$82</f>
        <v>-444.86753999999996</v>
      </c>
      <c r="K61" s="118">
        <f ca="1">$C61*'LookUp Ranges'!F$82</f>
        <v>-411.45026000000001</v>
      </c>
      <c r="L61" s="118">
        <f ca="1">$C61*'LookUp Ranges'!G$82</f>
        <v>-380.62569999999999</v>
      </c>
      <c r="M61" s="118">
        <f ca="1">$C61*'LookUp Ranges'!H$82</f>
        <v>-352.03375999999997</v>
      </c>
      <c r="N61" s="118">
        <f ca="1">$C61*'LookUp Ranges'!I$82</f>
        <v>-325.67444</v>
      </c>
      <c r="O61" s="118">
        <f ca="1">$C61*'LookUp Ranges'!J$82</f>
        <v>-321.35324000000003</v>
      </c>
      <c r="P61" s="118">
        <f ca="1">$C61*'LookUp Ranges'!K$82</f>
        <v>-321.28121999999996</v>
      </c>
      <c r="Q61" s="118">
        <f ca="1">$C61*'LookUp Ranges'!L$82</f>
        <v>-321.35324000000003</v>
      </c>
      <c r="R61" s="118">
        <f ca="1">$C61*'LookUp Ranges'!M$82</f>
        <v>-321.28121999999996</v>
      </c>
      <c r="S61" s="118">
        <f ca="1">$C61*'LookUp Ranges'!N$82</f>
        <v>-321.35324000000003</v>
      </c>
      <c r="T61" s="118">
        <f ca="1">$C61*'LookUp Ranges'!O$82</f>
        <v>-321.28121999999996</v>
      </c>
      <c r="U61" s="118">
        <f ca="1">$C61*'LookUp Ranges'!P$82</f>
        <v>-321.35324000000003</v>
      </c>
      <c r="V61" s="118">
        <f ca="1">$C61*'LookUp Ranges'!Q$82</f>
        <v>-321.28121999999996</v>
      </c>
      <c r="W61" s="118">
        <f ca="1">$C61*'LookUp Ranges'!R$82</f>
        <v>-321.35324000000003</v>
      </c>
      <c r="X61" s="118">
        <f ca="1">$C61*'LookUp Ranges'!S$82</f>
        <v>-321.28121999999996</v>
      </c>
      <c r="Y61" s="118">
        <f ca="1">$C61*'LookUp Ranges'!T$82</f>
        <v>-321.35324000000003</v>
      </c>
      <c r="Z61" s="118">
        <f ca="1">$C61*'LookUp Ranges'!U$82</f>
        <v>-321.28121999999996</v>
      </c>
      <c r="AA61" s="118">
        <f ca="1">$C61*'LookUp Ranges'!V$82</f>
        <v>-160.67662000000001</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-7202</v>
      </c>
      <c r="DA61" s="118"/>
      <c r="DB61" s="118"/>
      <c r="DC61" s="112"/>
    </row>
    <row r="62" spans="1:124">
      <c r="A62" s="111">
        <f t="shared" si="336"/>
        <v>5</v>
      </c>
      <c r="B62" s="111">
        <f t="shared" si="337"/>
        <v>2027</v>
      </c>
      <c r="C62" s="103">
        <f t="shared" si="334"/>
        <v>-9801</v>
      </c>
      <c r="D62" s="112"/>
      <c r="E62" s="112"/>
      <c r="F62" s="112"/>
      <c r="G62" s="112"/>
      <c r="H62" s="118">
        <f ca="1">$C62*'LookUp Ranges'!B$82</f>
        <v>-367.53749999999997</v>
      </c>
      <c r="I62" s="118">
        <f ca="1">$C62*'LookUp Ranges'!C$82</f>
        <v>-707.53419000000008</v>
      </c>
      <c r="J62" s="118">
        <f ca="1">$C62*'LookUp Ranges'!D$82</f>
        <v>-654.41276999999991</v>
      </c>
      <c r="K62" s="118">
        <f ca="1">$C62*'LookUp Ranges'!E$82</f>
        <v>-605.40777000000003</v>
      </c>
      <c r="L62" s="118">
        <f ca="1">$C62*'LookUp Ranges'!F$82</f>
        <v>-559.93113000000005</v>
      </c>
      <c r="M62" s="118">
        <f ca="1">$C62*'LookUp Ranges'!G$82</f>
        <v>-517.98284999999998</v>
      </c>
      <c r="N62" s="118">
        <f ca="1">$C62*'LookUp Ranges'!H$82</f>
        <v>-479.07288</v>
      </c>
      <c r="O62" s="118">
        <f ca="1">$C62*'LookUp Ranges'!I$82</f>
        <v>-443.20122000000003</v>
      </c>
      <c r="P62" s="118">
        <f ca="1">$C62*'LookUp Ranges'!J$82</f>
        <v>-437.32062000000002</v>
      </c>
      <c r="Q62" s="118">
        <f ca="1">$C62*'LookUp Ranges'!K$82</f>
        <v>-437.22260999999997</v>
      </c>
      <c r="R62" s="118">
        <f ca="1">$C62*'LookUp Ranges'!L$82</f>
        <v>-437.32062000000002</v>
      </c>
      <c r="S62" s="118">
        <f ca="1">$C62*'LookUp Ranges'!M$82</f>
        <v>-437.22260999999997</v>
      </c>
      <c r="T62" s="118">
        <f ca="1">$C62*'LookUp Ranges'!N$82</f>
        <v>-437.32062000000002</v>
      </c>
      <c r="U62" s="118">
        <f ca="1">$C62*'LookUp Ranges'!O$82</f>
        <v>-437.22260999999997</v>
      </c>
      <c r="V62" s="118">
        <f ca="1">$C62*'LookUp Ranges'!P$82</f>
        <v>-437.32062000000002</v>
      </c>
      <c r="W62" s="118">
        <f ca="1">$C62*'LookUp Ranges'!Q$82</f>
        <v>-437.22260999999997</v>
      </c>
      <c r="X62" s="118">
        <f ca="1">$C62*'LookUp Ranges'!R$82</f>
        <v>-437.32062000000002</v>
      </c>
      <c r="Y62" s="118">
        <f ca="1">$C62*'LookUp Ranges'!S$82</f>
        <v>-437.22260999999997</v>
      </c>
      <c r="Z62" s="118">
        <f ca="1">$C62*'LookUp Ranges'!T$82</f>
        <v>-437.32062000000002</v>
      </c>
      <c r="AA62" s="118">
        <f ca="1">$C62*'LookUp Ranges'!U$82</f>
        <v>-437.22260999999997</v>
      </c>
      <c r="AB62" s="118">
        <f ca="1">$C62*'LookUp Ranges'!V$82</f>
        <v>-218.66031000000001</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-9801.0000000000018</v>
      </c>
      <c r="DA62" s="118"/>
      <c r="DB62" s="118"/>
      <c r="DC62" s="118"/>
      <c r="DD62" s="112"/>
    </row>
    <row r="63" spans="1:124">
      <c r="A63" s="111">
        <f t="shared" si="336"/>
        <v>6</v>
      </c>
      <c r="B63" s="111">
        <f t="shared" si="337"/>
        <v>2028</v>
      </c>
      <c r="C63" s="103">
        <f t="shared" ca="1" si="334"/>
        <v>-9992</v>
      </c>
      <c r="D63" s="112"/>
      <c r="E63" s="112"/>
      <c r="F63" s="112"/>
      <c r="G63" s="112"/>
      <c r="H63" s="112"/>
      <c r="I63" s="118">
        <f ca="1">$C63*'LookUp Ranges'!B$82</f>
        <v>-374.7</v>
      </c>
      <c r="J63" s="118">
        <f ca="1">$C63*'LookUp Ranges'!C$82</f>
        <v>-721.32248000000004</v>
      </c>
      <c r="K63" s="118">
        <f ca="1">$C63*'LookUp Ranges'!D$82</f>
        <v>-667.16584</v>
      </c>
      <c r="L63" s="118">
        <f ca="1">$C63*'LookUp Ranges'!E$82</f>
        <v>-617.20583999999997</v>
      </c>
      <c r="M63" s="118">
        <f ca="1">$C63*'LookUp Ranges'!F$82</f>
        <v>-570.84295999999995</v>
      </c>
      <c r="N63" s="118">
        <f ca="1">$C63*'LookUp Ranges'!G$82</f>
        <v>-528.07720000000006</v>
      </c>
      <c r="O63" s="118">
        <f ca="1">$C63*'LookUp Ranges'!H$82</f>
        <v>-488.40895999999998</v>
      </c>
      <c r="P63" s="118">
        <f ca="1">$C63*'LookUp Ranges'!I$82</f>
        <v>-451.83824000000004</v>
      </c>
      <c r="Q63" s="118">
        <f ca="1">$C63*'LookUp Ranges'!J$82</f>
        <v>-445.84303999999997</v>
      </c>
      <c r="R63" s="118">
        <f ca="1">$C63*'LookUp Ranges'!K$82</f>
        <v>-445.74311999999998</v>
      </c>
      <c r="S63" s="118">
        <f ca="1">$C63*'LookUp Ranges'!L$82</f>
        <v>-445.84303999999997</v>
      </c>
      <c r="T63" s="118">
        <f ca="1">$C63*'LookUp Ranges'!M$82</f>
        <v>-445.74311999999998</v>
      </c>
      <c r="U63" s="118">
        <f ca="1">$C63*'LookUp Ranges'!N$82</f>
        <v>-445.84303999999997</v>
      </c>
      <c r="V63" s="118">
        <f ca="1">$C63*'LookUp Ranges'!O$82</f>
        <v>-445.74311999999998</v>
      </c>
      <c r="W63" s="118">
        <f ca="1">$C63*'LookUp Ranges'!P$82</f>
        <v>-445.84303999999997</v>
      </c>
      <c r="X63" s="118">
        <f ca="1">$C63*'LookUp Ranges'!Q$82</f>
        <v>-445.74311999999998</v>
      </c>
      <c r="Y63" s="118">
        <f ca="1">$C63*'LookUp Ranges'!R$82</f>
        <v>-445.84303999999997</v>
      </c>
      <c r="Z63" s="118">
        <f ca="1">$C63*'LookUp Ranges'!S$82</f>
        <v>-445.74311999999998</v>
      </c>
      <c r="AA63" s="118">
        <f ca="1">$C63*'LookUp Ranges'!T$82</f>
        <v>-445.84303999999997</v>
      </c>
      <c r="AB63" s="118">
        <f ca="1">$C63*'LookUp Ranges'!U$82</f>
        <v>-445.74311999999998</v>
      </c>
      <c r="AC63" s="118">
        <f ca="1">$C63*'LookUp Ranges'!V$82</f>
        <v>-222.92151999999999</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-9991.9999999999982</v>
      </c>
      <c r="DA63" s="118"/>
      <c r="DB63" s="118"/>
      <c r="DC63" s="118"/>
      <c r="DD63" s="118"/>
      <c r="DE63" s="112"/>
    </row>
    <row r="64" spans="1:124">
      <c r="A64" s="111">
        <f t="shared" si="336"/>
        <v>7</v>
      </c>
      <c r="B64" s="111">
        <f t="shared" si="337"/>
        <v>2029</v>
      </c>
      <c r="C64" s="103">
        <f t="shared" ca="1" si="334"/>
        <v>-9337</v>
      </c>
      <c r="D64" s="112"/>
      <c r="E64" s="112"/>
      <c r="F64" s="112"/>
      <c r="G64" s="112"/>
      <c r="H64" s="112"/>
      <c r="I64" s="112"/>
      <c r="J64" s="118">
        <f ca="1">$C64*'LookUp Ranges'!B$82</f>
        <v>-350.13749999999999</v>
      </c>
      <c r="K64" s="118">
        <f ca="1">$C64*'LookUp Ranges'!C$82</f>
        <v>-674.03803000000005</v>
      </c>
      <c r="L64" s="118">
        <f ca="1">$C64*'LookUp Ranges'!D$82</f>
        <v>-623.43148999999994</v>
      </c>
      <c r="M64" s="118">
        <f ca="1">$C64*'LookUp Ranges'!E$82</f>
        <v>-576.74648999999999</v>
      </c>
      <c r="N64" s="118">
        <f ca="1">$C64*'LookUp Ranges'!F$82</f>
        <v>-533.42281000000003</v>
      </c>
      <c r="O64" s="118">
        <f ca="1">$C64*'LookUp Ranges'!G$82</f>
        <v>-493.46045000000004</v>
      </c>
      <c r="P64" s="118">
        <f ca="1">$C64*'LookUp Ranges'!H$82</f>
        <v>-456.39256</v>
      </c>
      <c r="Q64" s="118">
        <f ca="1">$C64*'LookUp Ranges'!I$82</f>
        <v>-422.21914000000004</v>
      </c>
      <c r="R64" s="118">
        <f ca="1">$C64*'LookUp Ranges'!J$82</f>
        <v>-416.61694</v>
      </c>
      <c r="S64" s="118">
        <f ca="1">$C64*'LookUp Ranges'!K$82</f>
        <v>-416.52356999999995</v>
      </c>
      <c r="T64" s="118">
        <f ca="1">$C64*'LookUp Ranges'!L$82</f>
        <v>-416.61694</v>
      </c>
      <c r="U64" s="118">
        <f ca="1">$C64*'LookUp Ranges'!M$82</f>
        <v>-416.52356999999995</v>
      </c>
      <c r="V64" s="118">
        <f ca="1">$C64*'LookUp Ranges'!N$82</f>
        <v>-416.61694</v>
      </c>
      <c r="W64" s="118">
        <f ca="1">$C64*'LookUp Ranges'!O$82</f>
        <v>-416.52356999999995</v>
      </c>
      <c r="X64" s="118">
        <f ca="1">$C64*'LookUp Ranges'!P$82</f>
        <v>-416.61694</v>
      </c>
      <c r="Y64" s="118">
        <f ca="1">$C64*'LookUp Ranges'!Q$82</f>
        <v>-416.52356999999995</v>
      </c>
      <c r="Z64" s="118">
        <f ca="1">$C64*'LookUp Ranges'!R$82</f>
        <v>-416.61694</v>
      </c>
      <c r="AA64" s="118">
        <f ca="1">$C64*'LookUp Ranges'!S$82</f>
        <v>-416.52356999999995</v>
      </c>
      <c r="AB64" s="118">
        <f ca="1">$C64*'LookUp Ranges'!T$82</f>
        <v>-416.61694</v>
      </c>
      <c r="AC64" s="118">
        <f ca="1">$C64*'LookUp Ranges'!U$82</f>
        <v>-416.52356999999995</v>
      </c>
      <c r="AD64" s="118">
        <f ca="1">$C64*'LookUp Ranges'!V$82</f>
        <v>-208.30847</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-9337</v>
      </c>
      <c r="DA64" s="118"/>
      <c r="DB64" s="118"/>
      <c r="DC64" s="118"/>
      <c r="DD64" s="118"/>
      <c r="DE64" s="118"/>
      <c r="DF64" s="112"/>
    </row>
    <row r="65" spans="1:123">
      <c r="A65" s="111">
        <f t="shared" si="336"/>
        <v>8</v>
      </c>
      <c r="B65" s="111">
        <f t="shared" si="337"/>
        <v>2030</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2031</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2032</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2033</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2034</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2035</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2036</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2037</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2038</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2039</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2040</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2041</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2042</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2043</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2044</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2045</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2046</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2047</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2048</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2049</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2050</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2051</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2052</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2053</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2054</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2055</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2056</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2057</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2058</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2059</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2060</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2061</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2062</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295</v>
      </c>
      <c r="B98" s="113"/>
      <c r="C98" s="113"/>
      <c r="D98" s="114">
        <f t="shared" ref="D98:AI98" ca="1" si="339">SUM(D58:D97)</f>
        <v>-112.95</v>
      </c>
      <c r="E98" s="114">
        <f t="shared" ca="1" si="339"/>
        <v>-345.12378000000001</v>
      </c>
      <c r="F98" s="114">
        <f t="shared" ca="1" si="339"/>
        <v>-669.36818999999991</v>
      </c>
      <c r="G98" s="114">
        <f t="shared" ca="1" si="339"/>
        <v>-1111.7091700000001</v>
      </c>
      <c r="H98" s="114">
        <f t="shared" ca="1" si="339"/>
        <v>-1665.93193</v>
      </c>
      <c r="I98" s="114">
        <f t="shared" ca="1" si="339"/>
        <v>-2283.2432199999998</v>
      </c>
      <c r="J98" s="114">
        <f t="shared" ca="1" si="339"/>
        <v>-2836.8162599999996</v>
      </c>
      <c r="K98" s="114">
        <f t="shared" ca="1" si="339"/>
        <v>-2974.2071400000004</v>
      </c>
      <c r="L98" s="114">
        <f t="shared" ca="1" si="339"/>
        <v>-2759.5198600000003</v>
      </c>
      <c r="M98" s="114">
        <f t="shared" ca="1" si="339"/>
        <v>-2572.14752</v>
      </c>
      <c r="N98" s="114">
        <f t="shared" ca="1" si="339"/>
        <v>-2417.2256600000001</v>
      </c>
      <c r="O98" s="114">
        <f t="shared" ca="1" si="339"/>
        <v>-2297.34681</v>
      </c>
      <c r="P98" s="114">
        <f t="shared" ca="1" si="339"/>
        <v>-2217.81097</v>
      </c>
      <c r="Q98" s="114">
        <f t="shared" ca="1" si="339"/>
        <v>-2177.56097</v>
      </c>
      <c r="R98" s="114">
        <f t="shared" ca="1" si="339"/>
        <v>-2171.9402299999997</v>
      </c>
      <c r="S98" s="114">
        <f t="shared" ca="1" si="339"/>
        <v>-2171.8653999999997</v>
      </c>
      <c r="T98" s="114">
        <f t="shared" ca="1" si="339"/>
        <v>-2171.9402299999997</v>
      </c>
      <c r="U98" s="114">
        <f t="shared" ca="1" si="339"/>
        <v>-2171.8653999999997</v>
      </c>
      <c r="V98" s="114">
        <f t="shared" ca="1" si="339"/>
        <v>-2171.9402299999997</v>
      </c>
      <c r="W98" s="114">
        <f t="shared" ca="1" si="339"/>
        <v>-2171.8653999999997</v>
      </c>
      <c r="X98" s="114">
        <f t="shared" ca="1" si="339"/>
        <v>-2104.7425099999996</v>
      </c>
      <c r="Y98" s="114">
        <f t="shared" ca="1" si="339"/>
        <v>-1961.5345299999999</v>
      </c>
      <c r="Z98" s="114">
        <f t="shared" ca="1" si="339"/>
        <v>-1753.3048199999998</v>
      </c>
      <c r="AA98" s="114">
        <f t="shared" ca="1" si="339"/>
        <v>-1460.26584</v>
      </c>
      <c r="AB98" s="114">
        <f t="shared" ca="1" si="339"/>
        <v>-1081.02037</v>
      </c>
      <c r="AC98" s="114">
        <f t="shared" ca="1" si="339"/>
        <v>-639.44508999999994</v>
      </c>
      <c r="AD98" s="114">
        <f t="shared" ca="1" si="339"/>
        <v>-208.30847</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-48680.999999999993</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10" orientation="landscape" r:id="rId1"/>
  <headerFooter alignWithMargins="0">
    <oddFooter>&amp;L_x000D_&amp;1#&amp;"Calibri"&amp;14&amp;K000000 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FirstYearAlt1</f>
        <v>2023</v>
      </c>
    </row>
    <row r="2" spans="1:106">
      <c r="A2" s="99" t="s">
        <v>245</v>
      </c>
      <c r="D2" s="99">
        <f ca="1">'LookUp Ranges'!D63</f>
        <v>20</v>
      </c>
      <c r="E2" s="99" t="s">
        <v>243</v>
      </c>
      <c r="F2" s="100" t="s">
        <v>246</v>
      </c>
      <c r="G2" s="100"/>
      <c r="H2" s="99">
        <f>InServiceAlt1</f>
        <v>2023</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CJ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si="1"/>
        <v>2067</v>
      </c>
      <c r="AW5" s="102">
        <f t="shared" si="1"/>
        <v>2068</v>
      </c>
      <c r="AX5" s="102">
        <f t="shared" si="1"/>
        <v>2069</v>
      </c>
      <c r="AY5" s="102">
        <f t="shared" si="1"/>
        <v>2070</v>
      </c>
      <c r="AZ5" s="102">
        <f t="shared" si="1"/>
        <v>2071</v>
      </c>
      <c r="BA5" s="102">
        <f t="shared" si="1"/>
        <v>2072</v>
      </c>
      <c r="BB5" s="102">
        <f t="shared" si="1"/>
        <v>2073</v>
      </c>
      <c r="BC5" s="102">
        <f t="shared" si="1"/>
        <v>2074</v>
      </c>
      <c r="BD5" s="102">
        <f t="shared" si="1"/>
        <v>2075</v>
      </c>
      <c r="BE5" s="102">
        <f t="shared" si="1"/>
        <v>2076</v>
      </c>
      <c r="BF5" s="102">
        <f t="shared" si="1"/>
        <v>2077</v>
      </c>
      <c r="BG5" s="102">
        <f t="shared" si="1"/>
        <v>2078</v>
      </c>
      <c r="BH5" s="102">
        <f t="shared" si="1"/>
        <v>2079</v>
      </c>
      <c r="BI5" s="102">
        <f t="shared" si="1"/>
        <v>2080</v>
      </c>
      <c r="BJ5" s="102">
        <f t="shared" si="1"/>
        <v>2081</v>
      </c>
      <c r="BK5" s="102">
        <f t="shared" si="1"/>
        <v>2082</v>
      </c>
      <c r="BL5" s="102">
        <f t="shared" si="1"/>
        <v>2083</v>
      </c>
      <c r="BM5" s="102">
        <f t="shared" si="1"/>
        <v>2084</v>
      </c>
      <c r="BN5" s="102">
        <f t="shared" si="1"/>
        <v>2085</v>
      </c>
      <c r="BO5" s="102">
        <f t="shared" si="1"/>
        <v>2086</v>
      </c>
      <c r="BP5" s="102">
        <f t="shared" si="1"/>
        <v>2087</v>
      </c>
      <c r="BQ5" s="102">
        <f t="shared" si="1"/>
        <v>2088</v>
      </c>
      <c r="BR5" s="102">
        <f t="shared" si="1"/>
        <v>2089</v>
      </c>
      <c r="BS5" s="102">
        <f t="shared" si="1"/>
        <v>2090</v>
      </c>
      <c r="BT5" s="102">
        <f t="shared" si="1"/>
        <v>2091</v>
      </c>
      <c r="BU5" s="102">
        <f t="shared" si="1"/>
        <v>2092</v>
      </c>
      <c r="BV5" s="102">
        <f t="shared" si="1"/>
        <v>2093</v>
      </c>
      <c r="BW5" s="102">
        <f t="shared" si="1"/>
        <v>2094</v>
      </c>
      <c r="BX5" s="102">
        <f t="shared" si="1"/>
        <v>2095</v>
      </c>
      <c r="BY5" s="102">
        <f t="shared" si="1"/>
        <v>2096</v>
      </c>
      <c r="BZ5" s="102">
        <f t="shared" si="1"/>
        <v>2097</v>
      </c>
      <c r="CA5" s="102">
        <f t="shared" si="1"/>
        <v>2098</v>
      </c>
      <c r="CB5" s="102">
        <f t="shared" si="1"/>
        <v>2099</v>
      </c>
      <c r="CC5" s="102">
        <f t="shared" si="1"/>
        <v>2100</v>
      </c>
      <c r="CD5" s="102">
        <f t="shared" si="1"/>
        <v>2101</v>
      </c>
      <c r="CE5" s="102">
        <f t="shared" si="1"/>
        <v>2102</v>
      </c>
      <c r="CF5" s="102">
        <f t="shared" si="1"/>
        <v>2103</v>
      </c>
      <c r="CG5" s="102">
        <f t="shared" si="1"/>
        <v>2104</v>
      </c>
      <c r="CH5" s="102">
        <f t="shared" si="1"/>
        <v>2105</v>
      </c>
      <c r="CI5" s="102">
        <f t="shared" si="1"/>
        <v>2106</v>
      </c>
      <c r="CJ5" s="102">
        <f t="shared" si="1"/>
        <v>2107</v>
      </c>
      <c r="CK5" s="102">
        <f t="shared" ref="CK5:CY5" si="2">CJ5+1</f>
        <v>2108</v>
      </c>
      <c r="CL5" s="102">
        <f t="shared" si="2"/>
        <v>2109</v>
      </c>
      <c r="CM5" s="102">
        <f t="shared" si="2"/>
        <v>2110</v>
      </c>
      <c r="CN5" s="102">
        <f t="shared" si="2"/>
        <v>2111</v>
      </c>
      <c r="CO5" s="102">
        <f t="shared" si="2"/>
        <v>2112</v>
      </c>
      <c r="CP5" s="102">
        <f t="shared" si="2"/>
        <v>2113</v>
      </c>
      <c r="CQ5" s="102">
        <f t="shared" si="2"/>
        <v>2114</v>
      </c>
      <c r="CR5" s="102">
        <f t="shared" si="2"/>
        <v>2115</v>
      </c>
      <c r="CS5" s="102">
        <f t="shared" si="2"/>
        <v>2116</v>
      </c>
      <c r="CT5" s="102">
        <f t="shared" si="2"/>
        <v>2117</v>
      </c>
      <c r="CU5" s="102">
        <f t="shared" si="2"/>
        <v>2118</v>
      </c>
      <c r="CV5" s="102">
        <f t="shared" si="2"/>
        <v>2119</v>
      </c>
      <c r="CW5" s="102">
        <f t="shared" si="2"/>
        <v>2120</v>
      </c>
      <c r="CX5" s="102">
        <f t="shared" si="2"/>
        <v>2121</v>
      </c>
      <c r="CY5" s="102">
        <f t="shared" si="2"/>
        <v>2122</v>
      </c>
    </row>
    <row r="6" spans="1:106">
      <c r="A6" s="99" t="s">
        <v>247</v>
      </c>
      <c r="D6" s="103">
        <f>-Inputs!E52</f>
        <v>0</v>
      </c>
      <c r="E6" s="103">
        <f>-Inputs!F52</f>
        <v>0</v>
      </c>
      <c r="F6" s="103">
        <f>-Inputs!G52</f>
        <v>0</v>
      </c>
      <c r="G6" s="103">
        <f>-Inputs!H52</f>
        <v>0</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2023</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2023</v>
      </c>
    </row>
    <row r="13" spans="1:106">
      <c r="A13" s="111">
        <f t="shared" ref="A13:B51" si="10">A12+1</f>
        <v>2</v>
      </c>
      <c r="B13" s="111">
        <f>B12+1</f>
        <v>2024</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2024</v>
      </c>
    </row>
    <row r="14" spans="1:106">
      <c r="A14" s="111">
        <f t="shared" si="10"/>
        <v>3</v>
      </c>
      <c r="B14" s="111">
        <f t="shared" si="10"/>
        <v>2025</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+DB13+1</f>
        <v>2025</v>
      </c>
    </row>
    <row r="15" spans="1:106">
      <c r="A15" s="111">
        <f t="shared" si="10"/>
        <v>4</v>
      </c>
      <c r="B15" s="111">
        <f t="shared" si="10"/>
        <v>2026</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256</v>
      </c>
      <c r="DB15" s="99">
        <f t="shared" ref="DB15:DB51" si="21">+DB14+1</f>
        <v>2026</v>
      </c>
    </row>
    <row r="16" spans="1:106">
      <c r="A16" s="111">
        <f t="shared" si="10"/>
        <v>5</v>
      </c>
      <c r="B16" s="111">
        <f t="shared" si="10"/>
        <v>2027</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21"/>
        <v>2027</v>
      </c>
    </row>
    <row r="17" spans="1:106">
      <c r="A17" s="111">
        <f t="shared" si="10"/>
        <v>6</v>
      </c>
      <c r="B17" s="111">
        <f t="shared" si="10"/>
        <v>2028</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21"/>
        <v>2028</v>
      </c>
    </row>
    <row r="18" spans="1:106">
      <c r="A18" s="111">
        <f t="shared" si="10"/>
        <v>7</v>
      </c>
      <c r="B18" s="111">
        <f t="shared" si="10"/>
        <v>2029</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21"/>
        <v>2029</v>
      </c>
    </row>
    <row r="19" spans="1:106">
      <c r="A19" s="111">
        <f t="shared" si="10"/>
        <v>8</v>
      </c>
      <c r="B19" s="111">
        <f t="shared" si="10"/>
        <v>2030</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21"/>
        <v>2030</v>
      </c>
    </row>
    <row r="20" spans="1:106">
      <c r="A20" s="111">
        <f t="shared" si="10"/>
        <v>9</v>
      </c>
      <c r="B20" s="111">
        <f t="shared" si="10"/>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21"/>
        <v>2031</v>
      </c>
    </row>
    <row r="21" spans="1:106">
      <c r="A21" s="111">
        <f t="shared" si="10"/>
        <v>10</v>
      </c>
      <c r="B21" s="111">
        <f t="shared" si="10"/>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21"/>
        <v>2032</v>
      </c>
    </row>
    <row r="22" spans="1:106">
      <c r="A22" s="111">
        <f t="shared" si="10"/>
        <v>11</v>
      </c>
      <c r="B22" s="111">
        <f t="shared" si="10"/>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21"/>
        <v>2033</v>
      </c>
    </row>
    <row r="23" spans="1:106">
      <c r="A23" s="111">
        <f t="shared" si="10"/>
        <v>12</v>
      </c>
      <c r="B23" s="111">
        <f t="shared" si="10"/>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21"/>
        <v>2034</v>
      </c>
    </row>
    <row r="24" spans="1:106">
      <c r="A24" s="111">
        <f t="shared" si="10"/>
        <v>13</v>
      </c>
      <c r="B24" s="111">
        <f t="shared" si="10"/>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21"/>
        <v>2035</v>
      </c>
    </row>
    <row r="25" spans="1:106">
      <c r="A25" s="111">
        <f t="shared" si="10"/>
        <v>14</v>
      </c>
      <c r="B25" s="111">
        <f t="shared" si="10"/>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21"/>
        <v>2036</v>
      </c>
    </row>
    <row r="26" spans="1:106">
      <c r="A26" s="111">
        <f t="shared" si="10"/>
        <v>15</v>
      </c>
      <c r="B26" s="111">
        <f t="shared" si="10"/>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21"/>
        <v>2037</v>
      </c>
    </row>
    <row r="27" spans="1:106">
      <c r="A27" s="111">
        <f t="shared" si="10"/>
        <v>16</v>
      </c>
      <c r="B27" s="111">
        <f t="shared" si="10"/>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21"/>
        <v>2038</v>
      </c>
    </row>
    <row r="28" spans="1:106">
      <c r="A28" s="111">
        <f t="shared" si="10"/>
        <v>17</v>
      </c>
      <c r="B28" s="111">
        <f t="shared" si="10"/>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21"/>
        <v>2039</v>
      </c>
    </row>
    <row r="29" spans="1:106">
      <c r="A29" s="111">
        <f t="shared" si="10"/>
        <v>18</v>
      </c>
      <c r="B29" s="111">
        <f t="shared" si="10"/>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21"/>
        <v>2040</v>
      </c>
    </row>
    <row r="30" spans="1:106">
      <c r="A30" s="111">
        <f t="shared" si="10"/>
        <v>19</v>
      </c>
      <c r="B30" s="111">
        <f t="shared" si="10"/>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21"/>
        <v>2041</v>
      </c>
    </row>
    <row r="31" spans="1:106">
      <c r="A31" s="111">
        <f t="shared" si="10"/>
        <v>20</v>
      </c>
      <c r="B31" s="111">
        <f t="shared" si="10"/>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21"/>
        <v>2042</v>
      </c>
    </row>
    <row r="32" spans="1:106">
      <c r="A32" s="111">
        <f t="shared" si="10"/>
        <v>21</v>
      </c>
      <c r="B32" s="111">
        <f t="shared" si="10"/>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21"/>
        <v>2043</v>
      </c>
    </row>
    <row r="33" spans="1:109">
      <c r="A33" s="111">
        <f t="shared" si="10"/>
        <v>22</v>
      </c>
      <c r="B33" s="111">
        <f t="shared" si="10"/>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21"/>
        <v>2044</v>
      </c>
    </row>
    <row r="34" spans="1:109">
      <c r="A34" s="111">
        <f t="shared" si="10"/>
        <v>23</v>
      </c>
      <c r="B34" s="111">
        <f t="shared" si="10"/>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21"/>
        <v>2045</v>
      </c>
      <c r="DC34" s="112"/>
    </row>
    <row r="35" spans="1:109">
      <c r="A35" s="111">
        <f t="shared" si="10"/>
        <v>24</v>
      </c>
      <c r="B35" s="111">
        <f t="shared" si="10"/>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21"/>
        <v>2046</v>
      </c>
      <c r="DC35" s="112"/>
      <c r="DD35" s="112"/>
    </row>
    <row r="36" spans="1:109">
      <c r="A36" s="111">
        <f t="shared" si="10"/>
        <v>25</v>
      </c>
      <c r="B36" s="111">
        <f t="shared" si="10"/>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21"/>
        <v>2047</v>
      </c>
      <c r="DC36" s="112"/>
      <c r="DD36" s="112"/>
      <c r="DE36" s="112"/>
    </row>
    <row r="37" spans="1:109">
      <c r="A37" s="111">
        <f t="shared" si="10"/>
        <v>26</v>
      </c>
      <c r="B37" s="111">
        <f t="shared" si="10"/>
        <v>2048</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21"/>
        <v>2048</v>
      </c>
      <c r="DC37" s="112"/>
      <c r="DD37" s="112"/>
      <c r="DE37" s="112"/>
    </row>
    <row r="38" spans="1:109">
      <c r="A38" s="111">
        <f t="shared" si="10"/>
        <v>27</v>
      </c>
      <c r="B38" s="111">
        <f t="shared" si="10"/>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21"/>
        <v>2049</v>
      </c>
      <c r="DC38" s="112"/>
      <c r="DD38" s="112"/>
      <c r="DE38" s="112"/>
    </row>
    <row r="39" spans="1:109">
      <c r="A39" s="111">
        <f t="shared" si="10"/>
        <v>28</v>
      </c>
      <c r="B39" s="111">
        <f t="shared" si="10"/>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21"/>
        <v>2050</v>
      </c>
      <c r="DC39" s="112"/>
      <c r="DD39" s="112"/>
      <c r="DE39" s="112"/>
    </row>
    <row r="40" spans="1:109">
      <c r="A40" s="111">
        <f t="shared" si="10"/>
        <v>29</v>
      </c>
      <c r="B40" s="111">
        <f t="shared" si="10"/>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21"/>
        <v>2051</v>
      </c>
      <c r="DC40" s="112"/>
      <c r="DD40" s="112"/>
      <c r="DE40" s="112"/>
    </row>
    <row r="41" spans="1:109">
      <c r="A41" s="111">
        <f t="shared" si="10"/>
        <v>30</v>
      </c>
      <c r="B41" s="111">
        <f t="shared" si="10"/>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21"/>
        <v>2052</v>
      </c>
      <c r="DC41" s="112"/>
      <c r="DD41" s="112"/>
      <c r="DE41" s="112"/>
    </row>
    <row r="42" spans="1:109">
      <c r="A42" s="111">
        <f t="shared" si="10"/>
        <v>31</v>
      </c>
      <c r="B42" s="111">
        <f t="shared" si="10"/>
        <v>2053</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21"/>
        <v>2053</v>
      </c>
      <c r="DC42" s="112"/>
      <c r="DD42" s="112"/>
      <c r="DE42" s="112"/>
    </row>
    <row r="43" spans="1:109">
      <c r="A43" s="111">
        <f t="shared" si="10"/>
        <v>32</v>
      </c>
      <c r="B43" s="111">
        <f t="shared" si="10"/>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21"/>
        <v>2054</v>
      </c>
      <c r="DC43" s="112"/>
      <c r="DD43" s="112"/>
      <c r="DE43" s="112"/>
    </row>
    <row r="44" spans="1:109">
      <c r="A44" s="111">
        <f t="shared" si="10"/>
        <v>33</v>
      </c>
      <c r="B44" s="111">
        <f t="shared" si="10"/>
        <v>2055</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21"/>
        <v>2055</v>
      </c>
      <c r="DC44" s="112"/>
      <c r="DD44" s="112"/>
      <c r="DE44" s="112"/>
    </row>
    <row r="45" spans="1:109">
      <c r="A45" s="111">
        <f t="shared" si="10"/>
        <v>34</v>
      </c>
      <c r="B45" s="111">
        <f t="shared" si="10"/>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21"/>
        <v>2056</v>
      </c>
      <c r="DC45" s="112"/>
      <c r="DD45" s="112"/>
      <c r="DE45" s="112"/>
    </row>
    <row r="46" spans="1:109">
      <c r="A46" s="111">
        <f t="shared" si="10"/>
        <v>35</v>
      </c>
      <c r="B46" s="111">
        <f t="shared" si="10"/>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21"/>
        <v>2057</v>
      </c>
      <c r="DC46" s="112"/>
      <c r="DD46" s="112"/>
      <c r="DE46" s="112"/>
    </row>
    <row r="47" spans="1:109">
      <c r="A47" s="111">
        <f t="shared" si="10"/>
        <v>36</v>
      </c>
      <c r="B47" s="111">
        <f t="shared" si="10"/>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21"/>
        <v>2058</v>
      </c>
      <c r="DC47" s="112"/>
      <c r="DD47" s="112"/>
      <c r="DE47" s="112"/>
    </row>
    <row r="48" spans="1:109">
      <c r="A48" s="111">
        <f t="shared" si="10"/>
        <v>37</v>
      </c>
      <c r="B48" s="111">
        <f t="shared" si="10"/>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21"/>
        <v>2059</v>
      </c>
      <c r="DC48" s="112"/>
      <c r="DD48" s="112"/>
      <c r="DE48" s="112"/>
    </row>
    <row r="49" spans="1:109">
      <c r="A49" s="111">
        <f t="shared" si="10"/>
        <v>38</v>
      </c>
      <c r="B49" s="111">
        <f t="shared" si="10"/>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21"/>
        <v>2060</v>
      </c>
      <c r="DC49" s="112"/>
      <c r="DD49" s="112"/>
      <c r="DE49" s="112"/>
    </row>
    <row r="50" spans="1:109">
      <c r="A50" s="111">
        <f t="shared" si="10"/>
        <v>39</v>
      </c>
      <c r="B50" s="111">
        <f t="shared" si="10"/>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21"/>
        <v>2061</v>
      </c>
      <c r="DC50" s="112"/>
      <c r="DD50" s="112"/>
      <c r="DE50" s="112"/>
    </row>
    <row r="51" spans="1:109">
      <c r="A51" s="111">
        <f t="shared" si="10"/>
        <v>40</v>
      </c>
      <c r="B51" s="111">
        <f t="shared" si="10"/>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21"/>
        <v>2062</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09">
      <c r="A56" s="115" t="s">
        <v>294</v>
      </c>
      <c r="B56" s="115"/>
      <c r="C56" s="115"/>
      <c r="D56" s="115"/>
      <c r="E56" s="115"/>
      <c r="F56" s="115"/>
      <c r="G56" s="115"/>
      <c r="H56" s="115"/>
      <c r="I56" s="115"/>
      <c r="J56" s="115"/>
      <c r="S56" s="49"/>
    </row>
    <row r="57" spans="1:109"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09">
      <c r="A58" s="111">
        <v>1</v>
      </c>
      <c r="B58" s="111">
        <f>B12</f>
        <v>2023</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2024</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2025</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2026</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2027</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2028</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2029</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2030</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2031</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2032</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2033</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2034</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2035</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2036</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2037</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2038</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2039</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2040</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2041</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2042</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2043</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2044</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2045</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2046</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2047</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2048</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2049</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2050</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2051</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2052</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2053</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2054</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2055</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2056</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2057</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2058</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2059</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2060</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2061</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2062</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18" orientation="landscape" r:id="rId1"/>
  <headerFooter alignWithMargins="0">
    <oddFooter>&amp;L_x000D_&amp;1#&amp;"Calibri"&amp;14&amp;K000000 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FirstYearAlt2</f>
        <v>2023</v>
      </c>
    </row>
    <row r="2" spans="1:106">
      <c r="A2" s="99" t="s">
        <v>245</v>
      </c>
      <c r="D2" s="99">
        <f ca="1">'LookUp Ranges'!D63</f>
        <v>20</v>
      </c>
      <c r="E2" s="99" t="s">
        <v>243</v>
      </c>
      <c r="F2" s="100" t="s">
        <v>246</v>
      </c>
      <c r="G2" s="100"/>
      <c r="H2" s="99">
        <f>InServiceAlt2</f>
        <v>2023</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CJ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si="1"/>
        <v>2067</v>
      </c>
      <c r="AW5" s="102">
        <f t="shared" si="1"/>
        <v>2068</v>
      </c>
      <c r="AX5" s="102">
        <f t="shared" si="1"/>
        <v>2069</v>
      </c>
      <c r="AY5" s="102">
        <f t="shared" si="1"/>
        <v>2070</v>
      </c>
      <c r="AZ5" s="102">
        <f t="shared" si="1"/>
        <v>2071</v>
      </c>
      <c r="BA5" s="102">
        <f t="shared" si="1"/>
        <v>2072</v>
      </c>
      <c r="BB5" s="102">
        <f t="shared" si="1"/>
        <v>2073</v>
      </c>
      <c r="BC5" s="102">
        <f t="shared" si="1"/>
        <v>2074</v>
      </c>
      <c r="BD5" s="102">
        <f t="shared" si="1"/>
        <v>2075</v>
      </c>
      <c r="BE5" s="102">
        <f t="shared" si="1"/>
        <v>2076</v>
      </c>
      <c r="BF5" s="102">
        <f t="shared" si="1"/>
        <v>2077</v>
      </c>
      <c r="BG5" s="102">
        <f t="shared" si="1"/>
        <v>2078</v>
      </c>
      <c r="BH5" s="102">
        <f t="shared" si="1"/>
        <v>2079</v>
      </c>
      <c r="BI5" s="102">
        <f t="shared" si="1"/>
        <v>2080</v>
      </c>
      <c r="BJ5" s="102">
        <f t="shared" si="1"/>
        <v>2081</v>
      </c>
      <c r="BK5" s="102">
        <f t="shared" si="1"/>
        <v>2082</v>
      </c>
      <c r="BL5" s="102">
        <f t="shared" si="1"/>
        <v>2083</v>
      </c>
      <c r="BM5" s="102">
        <f t="shared" si="1"/>
        <v>2084</v>
      </c>
      <c r="BN5" s="102">
        <f t="shared" si="1"/>
        <v>2085</v>
      </c>
      <c r="BO5" s="102">
        <f t="shared" si="1"/>
        <v>2086</v>
      </c>
      <c r="BP5" s="102">
        <f t="shared" si="1"/>
        <v>2087</v>
      </c>
      <c r="BQ5" s="102">
        <f t="shared" si="1"/>
        <v>2088</v>
      </c>
      <c r="BR5" s="102">
        <f t="shared" si="1"/>
        <v>2089</v>
      </c>
      <c r="BS5" s="102">
        <f t="shared" si="1"/>
        <v>2090</v>
      </c>
      <c r="BT5" s="102">
        <f t="shared" si="1"/>
        <v>2091</v>
      </c>
      <c r="BU5" s="102">
        <f t="shared" si="1"/>
        <v>2092</v>
      </c>
      <c r="BV5" s="102">
        <f t="shared" si="1"/>
        <v>2093</v>
      </c>
      <c r="BW5" s="102">
        <f t="shared" si="1"/>
        <v>2094</v>
      </c>
      <c r="BX5" s="102">
        <f t="shared" si="1"/>
        <v>2095</v>
      </c>
      <c r="BY5" s="102">
        <f t="shared" si="1"/>
        <v>2096</v>
      </c>
      <c r="BZ5" s="102">
        <f t="shared" si="1"/>
        <v>2097</v>
      </c>
      <c r="CA5" s="102">
        <f t="shared" si="1"/>
        <v>2098</v>
      </c>
      <c r="CB5" s="102">
        <f t="shared" si="1"/>
        <v>2099</v>
      </c>
      <c r="CC5" s="102">
        <f t="shared" si="1"/>
        <v>2100</v>
      </c>
      <c r="CD5" s="102">
        <f t="shared" si="1"/>
        <v>2101</v>
      </c>
      <c r="CE5" s="102">
        <f t="shared" si="1"/>
        <v>2102</v>
      </c>
      <c r="CF5" s="102">
        <f t="shared" si="1"/>
        <v>2103</v>
      </c>
      <c r="CG5" s="102">
        <f t="shared" si="1"/>
        <v>2104</v>
      </c>
      <c r="CH5" s="102">
        <f t="shared" si="1"/>
        <v>2105</v>
      </c>
      <c r="CI5" s="102">
        <f t="shared" si="1"/>
        <v>2106</v>
      </c>
      <c r="CJ5" s="102">
        <f t="shared" si="1"/>
        <v>2107</v>
      </c>
      <c r="CK5" s="102">
        <f t="shared" ref="CK5:CY5" si="2">CJ5+1</f>
        <v>2108</v>
      </c>
      <c r="CL5" s="102">
        <f t="shared" si="2"/>
        <v>2109</v>
      </c>
      <c r="CM5" s="102">
        <f t="shared" si="2"/>
        <v>2110</v>
      </c>
      <c r="CN5" s="102">
        <f t="shared" si="2"/>
        <v>2111</v>
      </c>
      <c r="CO5" s="102">
        <f t="shared" si="2"/>
        <v>2112</v>
      </c>
      <c r="CP5" s="102">
        <f t="shared" si="2"/>
        <v>2113</v>
      </c>
      <c r="CQ5" s="102">
        <f t="shared" si="2"/>
        <v>2114</v>
      </c>
      <c r="CR5" s="102">
        <f t="shared" si="2"/>
        <v>2115</v>
      </c>
      <c r="CS5" s="102">
        <f t="shared" si="2"/>
        <v>2116</v>
      </c>
      <c r="CT5" s="102">
        <f t="shared" si="2"/>
        <v>2117</v>
      </c>
      <c r="CU5" s="102">
        <f t="shared" si="2"/>
        <v>2118</v>
      </c>
      <c r="CV5" s="102">
        <f t="shared" si="2"/>
        <v>2119</v>
      </c>
      <c r="CW5" s="102">
        <f t="shared" si="2"/>
        <v>2120</v>
      </c>
      <c r="CX5" s="102">
        <f t="shared" si="2"/>
        <v>2121</v>
      </c>
      <c r="CY5" s="102">
        <f t="shared" si="2"/>
        <v>2122</v>
      </c>
    </row>
    <row r="6" spans="1:106">
      <c r="A6" s="99" t="s">
        <v>247</v>
      </c>
      <c r="D6" s="103">
        <f>-Inputs!E75</f>
        <v>-4445</v>
      </c>
      <c r="E6" s="103">
        <f>-Inputs!F75</f>
        <v>-3405</v>
      </c>
      <c r="F6" s="103">
        <f>-Inputs!G75</f>
        <v>-5932</v>
      </c>
      <c r="G6" s="103">
        <f>-Inputs!H75</f>
        <v>-7202</v>
      </c>
      <c r="H6" s="103">
        <f>-Inputs!I75</f>
        <v>-9801</v>
      </c>
      <c r="I6" s="103">
        <f>-Inputs!J75</f>
        <v>-9992</v>
      </c>
      <c r="J6" s="103">
        <f>-Inputs!K75</f>
        <v>-9337</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248</v>
      </c>
      <c r="D7" s="103">
        <f>+IF(D5=$H$2,0,D6)</f>
        <v>0</v>
      </c>
      <c r="E7" s="103">
        <f t="shared" ref="E7:BP7" si="3">+IF(E5=$H$2,0,E6)</f>
        <v>-3405</v>
      </c>
      <c r="F7" s="103">
        <f t="shared" si="3"/>
        <v>-5932</v>
      </c>
      <c r="G7" s="103">
        <f t="shared" si="3"/>
        <v>-7202</v>
      </c>
      <c r="H7" s="103">
        <f t="shared" si="3"/>
        <v>-9801</v>
      </c>
      <c r="I7" s="103">
        <f t="shared" si="3"/>
        <v>-9992</v>
      </c>
      <c r="J7" s="103">
        <f t="shared" si="3"/>
        <v>-9337</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y</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2023</v>
      </c>
      <c r="C12" s="299">
        <f>IF(D5=$H$2,SUM($D6:D6),IF(D5&gt;$H$2,D6,0))+IF($H$2-$D$5+1=A12,RetireValueAlt2,0)</f>
        <v>-4445</v>
      </c>
      <c r="D12" s="112">
        <f ca="1">($C12/$D$1)/2</f>
        <v>-71.693548387096769</v>
      </c>
      <c r="E12" s="112">
        <f t="shared" ref="E12:AJ12" ca="1" si="7">IF(E$11&lt;$D$1+$A12,$C12/$D$1,IF(E$11=$D$1+$A12,($C12/$D$1)/2,0))</f>
        <v>-143.38709677419354</v>
      </c>
      <c r="F12" s="112">
        <f t="shared" ca="1" si="7"/>
        <v>-143.38709677419354</v>
      </c>
      <c r="G12" s="112">
        <f t="shared" ca="1" si="7"/>
        <v>-143.38709677419354</v>
      </c>
      <c r="H12" s="112">
        <f t="shared" ca="1" si="7"/>
        <v>-143.38709677419354</v>
      </c>
      <c r="I12" s="112">
        <f t="shared" ca="1" si="7"/>
        <v>-143.38709677419354</v>
      </c>
      <c r="J12" s="112">
        <f t="shared" ca="1" si="7"/>
        <v>-143.38709677419354</v>
      </c>
      <c r="K12" s="112">
        <f t="shared" ca="1" si="7"/>
        <v>-143.38709677419354</v>
      </c>
      <c r="L12" s="112">
        <f t="shared" ca="1" si="7"/>
        <v>-143.38709677419354</v>
      </c>
      <c r="M12" s="112">
        <f t="shared" ca="1" si="7"/>
        <v>-143.38709677419354</v>
      </c>
      <c r="N12" s="112">
        <f t="shared" ca="1" si="7"/>
        <v>-143.38709677419354</v>
      </c>
      <c r="O12" s="112">
        <f t="shared" ca="1" si="7"/>
        <v>-143.38709677419354</v>
      </c>
      <c r="P12" s="112">
        <f t="shared" ca="1" si="7"/>
        <v>-143.38709677419354</v>
      </c>
      <c r="Q12" s="112">
        <f t="shared" ca="1" si="7"/>
        <v>-143.38709677419354</v>
      </c>
      <c r="R12" s="112">
        <f t="shared" ca="1" si="7"/>
        <v>-143.38709677419354</v>
      </c>
      <c r="S12" s="112">
        <f t="shared" ca="1" si="7"/>
        <v>-143.38709677419354</v>
      </c>
      <c r="T12" s="112">
        <f t="shared" ca="1" si="7"/>
        <v>-143.38709677419354</v>
      </c>
      <c r="U12" s="112">
        <f t="shared" ca="1" si="7"/>
        <v>-143.38709677419354</v>
      </c>
      <c r="V12" s="112">
        <f t="shared" ca="1" si="7"/>
        <v>-143.38709677419354</v>
      </c>
      <c r="W12" s="112">
        <f t="shared" ca="1" si="7"/>
        <v>-143.38709677419354</v>
      </c>
      <c r="X12" s="112">
        <f t="shared" ca="1" si="7"/>
        <v>-143.38709677419354</v>
      </c>
      <c r="Y12" s="112">
        <f t="shared" ca="1" si="7"/>
        <v>-143.38709677419354</v>
      </c>
      <c r="Z12" s="112">
        <f t="shared" ca="1" si="7"/>
        <v>-143.38709677419354</v>
      </c>
      <c r="AA12" s="112">
        <f t="shared" ca="1" si="7"/>
        <v>-143.38709677419354</v>
      </c>
      <c r="AB12" s="112">
        <f t="shared" ca="1" si="7"/>
        <v>-143.38709677419354</v>
      </c>
      <c r="AC12" s="112">
        <f t="shared" ca="1" si="7"/>
        <v>-143.38709677419354</v>
      </c>
      <c r="AD12" s="112">
        <f t="shared" ca="1" si="7"/>
        <v>-143.38709677419354</v>
      </c>
      <c r="AE12" s="112">
        <f t="shared" ca="1" si="7"/>
        <v>-143.38709677419354</v>
      </c>
      <c r="AF12" s="112">
        <f t="shared" ca="1" si="7"/>
        <v>-143.38709677419354</v>
      </c>
      <c r="AG12" s="112">
        <f t="shared" ca="1" si="7"/>
        <v>-143.38709677419354</v>
      </c>
      <c r="AH12" s="112">
        <f t="shared" ca="1" si="7"/>
        <v>-143.38709677419354</v>
      </c>
      <c r="AI12" s="112">
        <f t="shared" ca="1" si="7"/>
        <v>-71.693548387096769</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-4445.0000000000018</v>
      </c>
      <c r="DA12" s="99" t="s">
        <v>253</v>
      </c>
      <c r="DB12" s="99">
        <f>+D5</f>
        <v>2023</v>
      </c>
    </row>
    <row r="13" spans="1:106">
      <c r="A13" s="111">
        <f t="shared" ref="A13:B51" si="10">A12+1</f>
        <v>2</v>
      </c>
      <c r="B13" s="111">
        <f>B12+1</f>
        <v>2024</v>
      </c>
      <c r="C13" s="103">
        <f>IF(E5=$H$2,SUM($D6:E6),IF(E5&gt;$H$2,E6,0))+IF($H$2-$D$5+1=A13,RetireValueAlt2,0)</f>
        <v>-3405</v>
      </c>
      <c r="D13" s="112"/>
      <c r="E13" s="112">
        <f ca="1">($C13/$D$1)/2</f>
        <v>-54.91935483870968</v>
      </c>
      <c r="F13" s="112">
        <f t="shared" ref="F13:AK13" ca="1" si="11">IF(F$11&lt;$D$1+$A13,$C13/$D$1,IF(F$11=$D$1+$A13,($C13/$D$1)/2,0))</f>
        <v>-109.83870967741936</v>
      </c>
      <c r="G13" s="112">
        <f t="shared" ca="1" si="11"/>
        <v>-109.83870967741936</v>
      </c>
      <c r="H13" s="112">
        <f t="shared" ca="1" si="11"/>
        <v>-109.83870967741936</v>
      </c>
      <c r="I13" s="112">
        <f t="shared" ca="1" si="11"/>
        <v>-109.83870967741936</v>
      </c>
      <c r="J13" s="112">
        <f t="shared" ca="1" si="11"/>
        <v>-109.83870967741936</v>
      </c>
      <c r="K13" s="112">
        <f t="shared" ca="1" si="11"/>
        <v>-109.83870967741936</v>
      </c>
      <c r="L13" s="112">
        <f t="shared" ca="1" si="11"/>
        <v>-109.83870967741936</v>
      </c>
      <c r="M13" s="112">
        <f t="shared" ca="1" si="11"/>
        <v>-109.83870967741936</v>
      </c>
      <c r="N13" s="112">
        <f t="shared" ca="1" si="11"/>
        <v>-109.83870967741936</v>
      </c>
      <c r="O13" s="112">
        <f t="shared" ca="1" si="11"/>
        <v>-109.83870967741936</v>
      </c>
      <c r="P13" s="112">
        <f t="shared" ca="1" si="11"/>
        <v>-109.83870967741936</v>
      </c>
      <c r="Q13" s="112">
        <f t="shared" ca="1" si="11"/>
        <v>-109.83870967741936</v>
      </c>
      <c r="R13" s="112">
        <f t="shared" ca="1" si="11"/>
        <v>-109.83870967741936</v>
      </c>
      <c r="S13" s="112">
        <f t="shared" ca="1" si="11"/>
        <v>-109.83870967741936</v>
      </c>
      <c r="T13" s="112">
        <f t="shared" ca="1" si="11"/>
        <v>-109.83870967741936</v>
      </c>
      <c r="U13" s="112">
        <f t="shared" ca="1" si="11"/>
        <v>-109.83870967741936</v>
      </c>
      <c r="V13" s="112">
        <f t="shared" ca="1" si="11"/>
        <v>-109.83870967741936</v>
      </c>
      <c r="W13" s="112">
        <f t="shared" ca="1" si="11"/>
        <v>-109.83870967741936</v>
      </c>
      <c r="X13" s="112">
        <f t="shared" ca="1" si="11"/>
        <v>-109.83870967741936</v>
      </c>
      <c r="Y13" s="112">
        <f t="shared" ca="1" si="11"/>
        <v>-109.83870967741936</v>
      </c>
      <c r="Z13" s="112">
        <f t="shared" ca="1" si="11"/>
        <v>-109.83870967741936</v>
      </c>
      <c r="AA13" s="112">
        <f t="shared" ca="1" si="11"/>
        <v>-109.83870967741936</v>
      </c>
      <c r="AB13" s="112">
        <f t="shared" ca="1" si="11"/>
        <v>-109.83870967741936</v>
      </c>
      <c r="AC13" s="112">
        <f t="shared" ca="1" si="11"/>
        <v>-109.83870967741936</v>
      </c>
      <c r="AD13" s="112">
        <f t="shared" ca="1" si="11"/>
        <v>-109.83870967741936</v>
      </c>
      <c r="AE13" s="112">
        <f t="shared" ca="1" si="11"/>
        <v>-109.83870967741936</v>
      </c>
      <c r="AF13" s="112">
        <f t="shared" ca="1" si="11"/>
        <v>-109.83870967741936</v>
      </c>
      <c r="AG13" s="112">
        <f t="shared" ca="1" si="11"/>
        <v>-109.83870967741936</v>
      </c>
      <c r="AH13" s="112">
        <f t="shared" ca="1" si="11"/>
        <v>-109.83870967741936</v>
      </c>
      <c r="AI13" s="112">
        <f t="shared" ca="1" si="11"/>
        <v>-109.83870967741936</v>
      </c>
      <c r="AJ13" s="112">
        <f t="shared" ca="1" si="11"/>
        <v>-54.91935483870968</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-3405.0000000000014</v>
      </c>
      <c r="DA13" s="99" t="s">
        <v>254</v>
      </c>
      <c r="DB13" s="99">
        <f>+DB12+1</f>
        <v>2024</v>
      </c>
    </row>
    <row r="14" spans="1:106">
      <c r="A14" s="111">
        <f t="shared" si="10"/>
        <v>3</v>
      </c>
      <c r="B14" s="111">
        <f t="shared" si="10"/>
        <v>2025</v>
      </c>
      <c r="C14" s="103">
        <f>IF(F5=$H$2,SUM($D6:F6),IF(F5&gt;$H$2,F6,0))+IF($H$2-$D$5+1=A14,RetireValueAlt2,0)</f>
        <v>-5932</v>
      </c>
      <c r="D14" s="112"/>
      <c r="E14" s="112"/>
      <c r="F14" s="112">
        <f ca="1">($C14/$D$1)/2</f>
        <v>-95.677419354838705</v>
      </c>
      <c r="G14" s="112">
        <f t="shared" ref="G14:AL14" ca="1" si="15">IF(G$11&lt;$D$1+$A14,$C14/$D$1,IF(G$11=$D$1+$A14,($C14/$D$1)/2,0))</f>
        <v>-191.35483870967741</v>
      </c>
      <c r="H14" s="112">
        <f t="shared" ca="1" si="15"/>
        <v>-191.35483870967741</v>
      </c>
      <c r="I14" s="112">
        <f t="shared" ca="1" si="15"/>
        <v>-191.35483870967741</v>
      </c>
      <c r="J14" s="112">
        <f t="shared" ca="1" si="15"/>
        <v>-191.35483870967741</v>
      </c>
      <c r="K14" s="112">
        <f t="shared" ca="1" si="15"/>
        <v>-191.35483870967741</v>
      </c>
      <c r="L14" s="112">
        <f t="shared" ca="1" si="15"/>
        <v>-191.35483870967741</v>
      </c>
      <c r="M14" s="112">
        <f t="shared" ca="1" si="15"/>
        <v>-191.35483870967741</v>
      </c>
      <c r="N14" s="112">
        <f t="shared" ca="1" si="15"/>
        <v>-191.35483870967741</v>
      </c>
      <c r="O14" s="112">
        <f t="shared" ca="1" si="15"/>
        <v>-191.35483870967741</v>
      </c>
      <c r="P14" s="112">
        <f t="shared" ca="1" si="15"/>
        <v>-191.35483870967741</v>
      </c>
      <c r="Q14" s="112">
        <f t="shared" ca="1" si="15"/>
        <v>-191.35483870967741</v>
      </c>
      <c r="R14" s="112">
        <f t="shared" ca="1" si="15"/>
        <v>-191.35483870967741</v>
      </c>
      <c r="S14" s="112">
        <f t="shared" ca="1" si="15"/>
        <v>-191.35483870967741</v>
      </c>
      <c r="T14" s="112">
        <f t="shared" ca="1" si="15"/>
        <v>-191.35483870967741</v>
      </c>
      <c r="U14" s="112">
        <f t="shared" ca="1" si="15"/>
        <v>-191.35483870967741</v>
      </c>
      <c r="V14" s="112">
        <f t="shared" ca="1" si="15"/>
        <v>-191.35483870967741</v>
      </c>
      <c r="W14" s="112">
        <f t="shared" ca="1" si="15"/>
        <v>-191.35483870967741</v>
      </c>
      <c r="X14" s="112">
        <f t="shared" ca="1" si="15"/>
        <v>-191.35483870967741</v>
      </c>
      <c r="Y14" s="112">
        <f t="shared" ca="1" si="15"/>
        <v>-191.35483870967741</v>
      </c>
      <c r="Z14" s="112">
        <f t="shared" ca="1" si="15"/>
        <v>-191.35483870967741</v>
      </c>
      <c r="AA14" s="112">
        <f t="shared" ca="1" si="15"/>
        <v>-191.35483870967741</v>
      </c>
      <c r="AB14" s="112">
        <f t="shared" ca="1" si="15"/>
        <v>-191.35483870967741</v>
      </c>
      <c r="AC14" s="112">
        <f t="shared" ca="1" si="15"/>
        <v>-191.35483870967741</v>
      </c>
      <c r="AD14" s="112">
        <f t="shared" ca="1" si="15"/>
        <v>-191.35483870967741</v>
      </c>
      <c r="AE14" s="112">
        <f t="shared" ca="1" si="15"/>
        <v>-191.35483870967741</v>
      </c>
      <c r="AF14" s="112">
        <f t="shared" ca="1" si="15"/>
        <v>-191.35483870967741</v>
      </c>
      <c r="AG14" s="112">
        <f t="shared" ca="1" si="15"/>
        <v>-191.35483870967741</v>
      </c>
      <c r="AH14" s="112">
        <f t="shared" ca="1" si="15"/>
        <v>-191.35483870967741</v>
      </c>
      <c r="AI14" s="112">
        <f t="shared" ca="1" si="15"/>
        <v>-191.35483870967741</v>
      </c>
      <c r="AJ14" s="112">
        <f t="shared" ca="1" si="15"/>
        <v>-191.35483870967741</v>
      </c>
      <c r="AK14" s="112">
        <f t="shared" ca="1" si="15"/>
        <v>-95.677419354838705</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-5931.9999999999982</v>
      </c>
      <c r="DA14" s="99" t="s">
        <v>255</v>
      </c>
      <c r="DB14" s="99">
        <f t="shared" ref="DB14:DB51" si="18">+DB13+1</f>
        <v>2025</v>
      </c>
    </row>
    <row r="15" spans="1:106">
      <c r="A15" s="111">
        <f t="shared" si="10"/>
        <v>4</v>
      </c>
      <c r="B15" s="111">
        <f t="shared" si="10"/>
        <v>2026</v>
      </c>
      <c r="C15" s="103">
        <f>IF(G5=$H$2,SUM($D6:G6),IF(G5&gt;$H$2,G6,0))+IF($H$2-$D$5+1=A15,RetireValueAlt2,0)</f>
        <v>-7202</v>
      </c>
      <c r="D15" s="112"/>
      <c r="E15" s="112"/>
      <c r="F15" s="112"/>
      <c r="G15" s="112">
        <f ca="1">($C15/$D$1)/2</f>
        <v>-116.16129032258064</v>
      </c>
      <c r="H15" s="112">
        <f t="shared" ref="H15:AM15" ca="1" si="19">IF(H$11&lt;$D$1+$A15,$C15/$D$1,IF(H$11=$D$1+$A15,($C15/$D$1)/2,0))</f>
        <v>-232.32258064516128</v>
      </c>
      <c r="I15" s="112">
        <f t="shared" ca="1" si="19"/>
        <v>-232.32258064516128</v>
      </c>
      <c r="J15" s="112">
        <f t="shared" ca="1" si="19"/>
        <v>-232.32258064516128</v>
      </c>
      <c r="K15" s="112">
        <f t="shared" ca="1" si="19"/>
        <v>-232.32258064516128</v>
      </c>
      <c r="L15" s="112">
        <f t="shared" ca="1" si="19"/>
        <v>-232.32258064516128</v>
      </c>
      <c r="M15" s="112">
        <f t="shared" ca="1" si="19"/>
        <v>-232.32258064516128</v>
      </c>
      <c r="N15" s="112">
        <f t="shared" ca="1" si="19"/>
        <v>-232.32258064516128</v>
      </c>
      <c r="O15" s="112">
        <f t="shared" ca="1" si="19"/>
        <v>-232.32258064516128</v>
      </c>
      <c r="P15" s="112">
        <f t="shared" ca="1" si="19"/>
        <v>-232.32258064516128</v>
      </c>
      <c r="Q15" s="112">
        <f t="shared" ca="1" si="19"/>
        <v>-232.32258064516128</v>
      </c>
      <c r="R15" s="112">
        <f t="shared" ca="1" si="19"/>
        <v>-232.32258064516128</v>
      </c>
      <c r="S15" s="112">
        <f t="shared" ca="1" si="19"/>
        <v>-232.32258064516128</v>
      </c>
      <c r="T15" s="112">
        <f t="shared" ca="1" si="19"/>
        <v>-232.32258064516128</v>
      </c>
      <c r="U15" s="112">
        <f t="shared" ca="1" si="19"/>
        <v>-232.32258064516128</v>
      </c>
      <c r="V15" s="112">
        <f t="shared" ca="1" si="19"/>
        <v>-232.32258064516128</v>
      </c>
      <c r="W15" s="112">
        <f t="shared" ca="1" si="19"/>
        <v>-232.32258064516128</v>
      </c>
      <c r="X15" s="112">
        <f t="shared" ca="1" si="19"/>
        <v>-232.32258064516128</v>
      </c>
      <c r="Y15" s="112">
        <f t="shared" ca="1" si="19"/>
        <v>-232.32258064516128</v>
      </c>
      <c r="Z15" s="112">
        <f t="shared" ca="1" si="19"/>
        <v>-232.32258064516128</v>
      </c>
      <c r="AA15" s="112">
        <f t="shared" ca="1" si="19"/>
        <v>-232.32258064516128</v>
      </c>
      <c r="AB15" s="112">
        <f t="shared" ca="1" si="19"/>
        <v>-232.32258064516128</v>
      </c>
      <c r="AC15" s="112">
        <f t="shared" ca="1" si="19"/>
        <v>-232.32258064516128</v>
      </c>
      <c r="AD15" s="112">
        <f t="shared" ca="1" si="19"/>
        <v>-232.32258064516128</v>
      </c>
      <c r="AE15" s="112">
        <f t="shared" ca="1" si="19"/>
        <v>-232.32258064516128</v>
      </c>
      <c r="AF15" s="112">
        <f t="shared" ca="1" si="19"/>
        <v>-232.32258064516128</v>
      </c>
      <c r="AG15" s="112">
        <f t="shared" ca="1" si="19"/>
        <v>-232.32258064516128</v>
      </c>
      <c r="AH15" s="112">
        <f t="shared" ca="1" si="19"/>
        <v>-232.32258064516128</v>
      </c>
      <c r="AI15" s="112">
        <f t="shared" ca="1" si="19"/>
        <v>-232.32258064516128</v>
      </c>
      <c r="AJ15" s="112">
        <f t="shared" ca="1" si="19"/>
        <v>-232.32258064516128</v>
      </c>
      <c r="AK15" s="112">
        <f t="shared" ca="1" si="19"/>
        <v>-232.32258064516128</v>
      </c>
      <c r="AL15" s="112">
        <f t="shared" ca="1" si="19"/>
        <v>-116.16129032258064</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-7201.9999999999973</v>
      </c>
      <c r="DA15" s="99" t="s">
        <v>256</v>
      </c>
      <c r="DB15" s="99">
        <f t="shared" si="18"/>
        <v>2026</v>
      </c>
    </row>
    <row r="16" spans="1:106">
      <c r="A16" s="111">
        <f t="shared" si="10"/>
        <v>5</v>
      </c>
      <c r="B16" s="111">
        <f t="shared" si="10"/>
        <v>2027</v>
      </c>
      <c r="C16" s="103">
        <f>IF(H5=$H$2,SUM($D6:H6),IF(H5&gt;$H$2,H6,0))+IF($H$2-$D$5+1=A16,RetireValueAlt2,0)</f>
        <v>-9801</v>
      </c>
      <c r="D16" s="112"/>
      <c r="E16" s="112"/>
      <c r="F16" s="112"/>
      <c r="G16" s="112"/>
      <c r="H16" s="112">
        <f ca="1">($C16/$D$1)/2</f>
        <v>-158.08064516129033</v>
      </c>
      <c r="I16" s="112">
        <f t="shared" ref="I16:AN16" ca="1" si="22">IF(I$11&lt;$D$1+$A16,$C16/$D$1,IF(I$11=$D$1+$A16,($C16/$D$1)/2,0))</f>
        <v>-316.16129032258067</v>
      </c>
      <c r="J16" s="112">
        <f t="shared" ca="1" si="22"/>
        <v>-316.16129032258067</v>
      </c>
      <c r="K16" s="112">
        <f t="shared" ca="1" si="22"/>
        <v>-316.16129032258067</v>
      </c>
      <c r="L16" s="112">
        <f t="shared" ca="1" si="22"/>
        <v>-316.16129032258067</v>
      </c>
      <c r="M16" s="112">
        <f t="shared" ca="1" si="22"/>
        <v>-316.16129032258067</v>
      </c>
      <c r="N16" s="112">
        <f t="shared" ca="1" si="22"/>
        <v>-316.16129032258067</v>
      </c>
      <c r="O16" s="112">
        <f t="shared" ca="1" si="22"/>
        <v>-316.16129032258067</v>
      </c>
      <c r="P16" s="112">
        <f t="shared" ca="1" si="22"/>
        <v>-316.16129032258067</v>
      </c>
      <c r="Q16" s="112">
        <f t="shared" ca="1" si="22"/>
        <v>-316.16129032258067</v>
      </c>
      <c r="R16" s="112">
        <f t="shared" ca="1" si="22"/>
        <v>-316.16129032258067</v>
      </c>
      <c r="S16" s="112">
        <f t="shared" ca="1" si="22"/>
        <v>-316.16129032258067</v>
      </c>
      <c r="T16" s="112">
        <f t="shared" ca="1" si="22"/>
        <v>-316.16129032258067</v>
      </c>
      <c r="U16" s="112">
        <f t="shared" ca="1" si="22"/>
        <v>-316.16129032258067</v>
      </c>
      <c r="V16" s="112">
        <f t="shared" ca="1" si="22"/>
        <v>-316.16129032258067</v>
      </c>
      <c r="W16" s="112">
        <f t="shared" ca="1" si="22"/>
        <v>-316.16129032258067</v>
      </c>
      <c r="X16" s="112">
        <f t="shared" ca="1" si="22"/>
        <v>-316.16129032258067</v>
      </c>
      <c r="Y16" s="112">
        <f t="shared" ca="1" si="22"/>
        <v>-316.16129032258067</v>
      </c>
      <c r="Z16" s="112">
        <f t="shared" ca="1" si="22"/>
        <v>-316.16129032258067</v>
      </c>
      <c r="AA16" s="112">
        <f t="shared" ca="1" si="22"/>
        <v>-316.16129032258067</v>
      </c>
      <c r="AB16" s="112">
        <f t="shared" ca="1" si="22"/>
        <v>-316.16129032258067</v>
      </c>
      <c r="AC16" s="112">
        <f t="shared" ca="1" si="22"/>
        <v>-316.16129032258067</v>
      </c>
      <c r="AD16" s="112">
        <f t="shared" ca="1" si="22"/>
        <v>-316.16129032258067</v>
      </c>
      <c r="AE16" s="112">
        <f t="shared" ca="1" si="22"/>
        <v>-316.16129032258067</v>
      </c>
      <c r="AF16" s="112">
        <f t="shared" ca="1" si="22"/>
        <v>-316.16129032258067</v>
      </c>
      <c r="AG16" s="112">
        <f t="shared" ca="1" si="22"/>
        <v>-316.16129032258067</v>
      </c>
      <c r="AH16" s="112">
        <f t="shared" ca="1" si="22"/>
        <v>-316.16129032258067</v>
      </c>
      <c r="AI16" s="112">
        <f t="shared" ca="1" si="22"/>
        <v>-316.16129032258067</v>
      </c>
      <c r="AJ16" s="112">
        <f t="shared" ca="1" si="22"/>
        <v>-316.16129032258067</v>
      </c>
      <c r="AK16" s="112">
        <f t="shared" ca="1" si="22"/>
        <v>-316.16129032258067</v>
      </c>
      <c r="AL16" s="112">
        <f t="shared" ca="1" si="22"/>
        <v>-316.16129032258067</v>
      </c>
      <c r="AM16" s="112">
        <f t="shared" ca="1" si="22"/>
        <v>-158.08064516129033</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-9801</v>
      </c>
      <c r="DA16" s="99" t="s">
        <v>257</v>
      </c>
      <c r="DB16" s="99">
        <f t="shared" si="18"/>
        <v>2027</v>
      </c>
    </row>
    <row r="17" spans="1:106">
      <c r="A17" s="111">
        <f t="shared" si="10"/>
        <v>6</v>
      </c>
      <c r="B17" s="111">
        <f t="shared" si="10"/>
        <v>2028</v>
      </c>
      <c r="C17" s="103">
        <f ca="1">IF(INDIRECT(DA17&amp;5)=$H$2,SUM($D$6:INDIRECT(DA17&amp;6)),IF(INDIRECT(DA17&amp;5)&gt;$H$2,INDIRECT(DA17&amp;6),0))</f>
        <v>-9992</v>
      </c>
      <c r="D17" s="112"/>
      <c r="E17" s="112"/>
      <c r="F17" s="112"/>
      <c r="G17" s="112"/>
      <c r="H17" s="112"/>
      <c r="I17" s="112">
        <f ca="1">($C17/$D$1)/2</f>
        <v>-161.16129032258064</v>
      </c>
      <c r="J17" s="112">
        <f t="shared" ref="J17:AO17" ca="1" si="25">IF(J$11&lt;$D$1+$A17,$C17/$D$1,IF(J$11=$D$1+$A17,($C17/$D$1)/2,0))</f>
        <v>-322.32258064516128</v>
      </c>
      <c r="K17" s="112">
        <f t="shared" ca="1" si="25"/>
        <v>-322.32258064516128</v>
      </c>
      <c r="L17" s="112">
        <f t="shared" ca="1" si="25"/>
        <v>-322.32258064516128</v>
      </c>
      <c r="M17" s="112">
        <f t="shared" ca="1" si="25"/>
        <v>-322.32258064516128</v>
      </c>
      <c r="N17" s="112">
        <f t="shared" ca="1" si="25"/>
        <v>-322.32258064516128</v>
      </c>
      <c r="O17" s="112">
        <f t="shared" ca="1" si="25"/>
        <v>-322.32258064516128</v>
      </c>
      <c r="P17" s="112">
        <f t="shared" ca="1" si="25"/>
        <v>-322.32258064516128</v>
      </c>
      <c r="Q17" s="112">
        <f t="shared" ca="1" si="25"/>
        <v>-322.32258064516128</v>
      </c>
      <c r="R17" s="112">
        <f t="shared" ca="1" si="25"/>
        <v>-322.32258064516128</v>
      </c>
      <c r="S17" s="112">
        <f t="shared" ca="1" si="25"/>
        <v>-322.32258064516128</v>
      </c>
      <c r="T17" s="112">
        <f t="shared" ca="1" si="25"/>
        <v>-322.32258064516128</v>
      </c>
      <c r="U17" s="112">
        <f t="shared" ca="1" si="25"/>
        <v>-322.32258064516128</v>
      </c>
      <c r="V17" s="112">
        <f t="shared" ca="1" si="25"/>
        <v>-322.32258064516128</v>
      </c>
      <c r="W17" s="112">
        <f t="shared" ca="1" si="25"/>
        <v>-322.32258064516128</v>
      </c>
      <c r="X17" s="112">
        <f t="shared" ca="1" si="25"/>
        <v>-322.32258064516128</v>
      </c>
      <c r="Y17" s="112">
        <f t="shared" ca="1" si="25"/>
        <v>-322.32258064516128</v>
      </c>
      <c r="Z17" s="112">
        <f t="shared" ca="1" si="25"/>
        <v>-322.32258064516128</v>
      </c>
      <c r="AA17" s="112">
        <f t="shared" ca="1" si="25"/>
        <v>-322.32258064516128</v>
      </c>
      <c r="AB17" s="112">
        <f t="shared" ca="1" si="25"/>
        <v>-322.32258064516128</v>
      </c>
      <c r="AC17" s="112">
        <f t="shared" ca="1" si="25"/>
        <v>-322.32258064516128</v>
      </c>
      <c r="AD17" s="112">
        <f t="shared" ca="1" si="25"/>
        <v>-322.32258064516128</v>
      </c>
      <c r="AE17" s="112">
        <f t="shared" ca="1" si="25"/>
        <v>-322.32258064516128</v>
      </c>
      <c r="AF17" s="112">
        <f t="shared" ca="1" si="25"/>
        <v>-322.32258064516128</v>
      </c>
      <c r="AG17" s="112">
        <f t="shared" ca="1" si="25"/>
        <v>-322.32258064516128</v>
      </c>
      <c r="AH17" s="112">
        <f t="shared" ca="1" si="25"/>
        <v>-322.32258064516128</v>
      </c>
      <c r="AI17" s="112">
        <f t="shared" ca="1" si="25"/>
        <v>-322.32258064516128</v>
      </c>
      <c r="AJ17" s="112">
        <f t="shared" ca="1" si="25"/>
        <v>-322.32258064516128</v>
      </c>
      <c r="AK17" s="112">
        <f t="shared" ca="1" si="25"/>
        <v>-322.32258064516128</v>
      </c>
      <c r="AL17" s="112">
        <f t="shared" ca="1" si="25"/>
        <v>-322.32258064516128</v>
      </c>
      <c r="AM17" s="112">
        <f t="shared" ca="1" si="25"/>
        <v>-322.32258064516128</v>
      </c>
      <c r="AN17" s="112">
        <f t="shared" ca="1" si="25"/>
        <v>-161.16129032258064</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-9991.9999999999964</v>
      </c>
      <c r="DA17" s="99" t="s">
        <v>258</v>
      </c>
      <c r="DB17" s="99">
        <f t="shared" si="18"/>
        <v>2028</v>
      </c>
    </row>
    <row r="18" spans="1:106">
      <c r="A18" s="111">
        <f t="shared" si="10"/>
        <v>7</v>
      </c>
      <c r="B18" s="111">
        <f t="shared" si="10"/>
        <v>2029</v>
      </c>
      <c r="C18" s="103">
        <f ca="1">IF(INDIRECT(DA18&amp;5)=$H$2,SUM($D$6:INDIRECT(DA18&amp;6)),IF(INDIRECT(DA18&amp;5)&gt;$H$2,INDIRECT(DA18&amp;6),0))</f>
        <v>-9337</v>
      </c>
      <c r="D18" s="112"/>
      <c r="E18" s="112"/>
      <c r="F18" s="112"/>
      <c r="G18" s="112"/>
      <c r="H18" s="112"/>
      <c r="I18" s="112"/>
      <c r="J18" s="112">
        <f ca="1">($C18/$D$1)/2</f>
        <v>-150.59677419354838</v>
      </c>
      <c r="K18" s="112">
        <f t="shared" ref="K18:AP18" ca="1" si="28">IF(K$11&lt;$D$1+$A18,$C18/$D$1,IF(K$11=$D$1+$A18,($C18/$D$1)/2,0))</f>
        <v>-301.19354838709677</v>
      </c>
      <c r="L18" s="112">
        <f t="shared" ca="1" si="28"/>
        <v>-301.19354838709677</v>
      </c>
      <c r="M18" s="112">
        <f t="shared" ca="1" si="28"/>
        <v>-301.19354838709677</v>
      </c>
      <c r="N18" s="112">
        <f t="shared" ca="1" si="28"/>
        <v>-301.19354838709677</v>
      </c>
      <c r="O18" s="112">
        <f t="shared" ca="1" si="28"/>
        <v>-301.19354838709677</v>
      </c>
      <c r="P18" s="112">
        <f t="shared" ca="1" si="28"/>
        <v>-301.19354838709677</v>
      </c>
      <c r="Q18" s="112">
        <f t="shared" ca="1" si="28"/>
        <v>-301.19354838709677</v>
      </c>
      <c r="R18" s="112">
        <f t="shared" ca="1" si="28"/>
        <v>-301.19354838709677</v>
      </c>
      <c r="S18" s="112">
        <f t="shared" ca="1" si="28"/>
        <v>-301.19354838709677</v>
      </c>
      <c r="T18" s="112">
        <f t="shared" ca="1" si="28"/>
        <v>-301.19354838709677</v>
      </c>
      <c r="U18" s="112">
        <f t="shared" ca="1" si="28"/>
        <v>-301.19354838709677</v>
      </c>
      <c r="V18" s="112">
        <f t="shared" ca="1" si="28"/>
        <v>-301.19354838709677</v>
      </c>
      <c r="W18" s="112">
        <f t="shared" ca="1" si="28"/>
        <v>-301.19354838709677</v>
      </c>
      <c r="X18" s="112">
        <f t="shared" ca="1" si="28"/>
        <v>-301.19354838709677</v>
      </c>
      <c r="Y18" s="112">
        <f t="shared" ca="1" si="28"/>
        <v>-301.19354838709677</v>
      </c>
      <c r="Z18" s="112">
        <f t="shared" ca="1" si="28"/>
        <v>-301.19354838709677</v>
      </c>
      <c r="AA18" s="112">
        <f t="shared" ca="1" si="28"/>
        <v>-301.19354838709677</v>
      </c>
      <c r="AB18" s="112">
        <f t="shared" ca="1" si="28"/>
        <v>-301.19354838709677</v>
      </c>
      <c r="AC18" s="112">
        <f t="shared" ca="1" si="28"/>
        <v>-301.19354838709677</v>
      </c>
      <c r="AD18" s="112">
        <f t="shared" ca="1" si="28"/>
        <v>-301.19354838709677</v>
      </c>
      <c r="AE18" s="112">
        <f t="shared" ca="1" si="28"/>
        <v>-301.19354838709677</v>
      </c>
      <c r="AF18" s="112">
        <f t="shared" ca="1" si="28"/>
        <v>-301.19354838709677</v>
      </c>
      <c r="AG18" s="112">
        <f t="shared" ca="1" si="28"/>
        <v>-301.19354838709677</v>
      </c>
      <c r="AH18" s="112">
        <f t="shared" ca="1" si="28"/>
        <v>-301.19354838709677</v>
      </c>
      <c r="AI18" s="112">
        <f t="shared" ca="1" si="28"/>
        <v>-301.19354838709677</v>
      </c>
      <c r="AJ18" s="112">
        <f t="shared" ca="1" si="28"/>
        <v>-301.19354838709677</v>
      </c>
      <c r="AK18" s="112">
        <f t="shared" ca="1" si="28"/>
        <v>-301.19354838709677</v>
      </c>
      <c r="AL18" s="112">
        <f t="shared" ca="1" si="28"/>
        <v>-301.19354838709677</v>
      </c>
      <c r="AM18" s="112">
        <f t="shared" ca="1" si="28"/>
        <v>-301.19354838709677</v>
      </c>
      <c r="AN18" s="112">
        <f t="shared" ca="1" si="28"/>
        <v>-301.19354838709677</v>
      </c>
      <c r="AO18" s="112">
        <f t="shared" ca="1" si="28"/>
        <v>-150.59677419354838</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-9336.9999999999982</v>
      </c>
      <c r="DA18" s="99" t="s">
        <v>259</v>
      </c>
      <c r="DB18" s="99">
        <f t="shared" si="18"/>
        <v>2029</v>
      </c>
    </row>
    <row r="19" spans="1:106">
      <c r="A19" s="111">
        <f t="shared" si="10"/>
        <v>8</v>
      </c>
      <c r="B19" s="111">
        <f t="shared" si="10"/>
        <v>2030</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8"/>
        <v>2030</v>
      </c>
    </row>
    <row r="20" spans="1:106">
      <c r="A20" s="111">
        <f t="shared" si="10"/>
        <v>9</v>
      </c>
      <c r="B20" s="111">
        <f t="shared" si="10"/>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8"/>
        <v>2031</v>
      </c>
    </row>
    <row r="21" spans="1:106">
      <c r="A21" s="111">
        <f t="shared" si="10"/>
        <v>10</v>
      </c>
      <c r="B21" s="111">
        <f t="shared" si="10"/>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8"/>
        <v>2032</v>
      </c>
    </row>
    <row r="22" spans="1:106">
      <c r="A22" s="111">
        <f t="shared" si="10"/>
        <v>11</v>
      </c>
      <c r="B22" s="111">
        <f t="shared" si="10"/>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8"/>
        <v>2033</v>
      </c>
    </row>
    <row r="23" spans="1:106">
      <c r="A23" s="111">
        <f t="shared" si="10"/>
        <v>12</v>
      </c>
      <c r="B23" s="111">
        <f t="shared" si="10"/>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8"/>
        <v>2034</v>
      </c>
    </row>
    <row r="24" spans="1:106">
      <c r="A24" s="111">
        <f t="shared" si="10"/>
        <v>13</v>
      </c>
      <c r="B24" s="111">
        <f t="shared" si="10"/>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8"/>
        <v>2035</v>
      </c>
    </row>
    <row r="25" spans="1:106">
      <c r="A25" s="111">
        <f t="shared" si="10"/>
        <v>14</v>
      </c>
      <c r="B25" s="111">
        <f t="shared" si="10"/>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8"/>
        <v>2036</v>
      </c>
    </row>
    <row r="26" spans="1:106">
      <c r="A26" s="111">
        <f t="shared" si="10"/>
        <v>15</v>
      </c>
      <c r="B26" s="111">
        <f t="shared" si="10"/>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8"/>
        <v>2037</v>
      </c>
    </row>
    <row r="27" spans="1:106">
      <c r="A27" s="111">
        <f t="shared" si="10"/>
        <v>16</v>
      </c>
      <c r="B27" s="111">
        <f t="shared" si="10"/>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8"/>
        <v>2038</v>
      </c>
    </row>
    <row r="28" spans="1:106">
      <c r="A28" s="111">
        <f t="shared" si="10"/>
        <v>17</v>
      </c>
      <c r="B28" s="111">
        <f t="shared" si="10"/>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8"/>
        <v>2039</v>
      </c>
    </row>
    <row r="29" spans="1:106">
      <c r="A29" s="111">
        <f t="shared" si="10"/>
        <v>18</v>
      </c>
      <c r="B29" s="111">
        <f t="shared" si="10"/>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8"/>
        <v>2040</v>
      </c>
    </row>
    <row r="30" spans="1:106">
      <c r="A30" s="111">
        <f t="shared" si="10"/>
        <v>19</v>
      </c>
      <c r="B30" s="111">
        <f t="shared" si="10"/>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8"/>
        <v>2041</v>
      </c>
    </row>
    <row r="31" spans="1:106">
      <c r="A31" s="111">
        <f t="shared" si="10"/>
        <v>20</v>
      </c>
      <c r="B31" s="111">
        <f t="shared" si="10"/>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8"/>
        <v>2042</v>
      </c>
    </row>
    <row r="32" spans="1:106">
      <c r="A32" s="111">
        <f t="shared" si="10"/>
        <v>21</v>
      </c>
      <c r="B32" s="111">
        <f t="shared" si="10"/>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8"/>
        <v>2043</v>
      </c>
    </row>
    <row r="33" spans="1:121">
      <c r="A33" s="111">
        <f t="shared" si="10"/>
        <v>22</v>
      </c>
      <c r="B33" s="111">
        <f t="shared" si="10"/>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8"/>
        <v>2044</v>
      </c>
    </row>
    <row r="34" spans="1:121">
      <c r="A34" s="111">
        <f t="shared" si="10"/>
        <v>23</v>
      </c>
      <c r="B34" s="111">
        <f t="shared" si="10"/>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8"/>
        <v>2045</v>
      </c>
      <c r="DC34" s="112"/>
    </row>
    <row r="35" spans="1:121">
      <c r="A35" s="111">
        <f t="shared" si="10"/>
        <v>24</v>
      </c>
      <c r="B35" s="111">
        <f t="shared" si="10"/>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8"/>
        <v>2046</v>
      </c>
      <c r="DC35" s="112"/>
      <c r="DD35" s="112"/>
    </row>
    <row r="36" spans="1:121">
      <c r="A36" s="111">
        <f t="shared" si="10"/>
        <v>25</v>
      </c>
      <c r="B36" s="111">
        <f t="shared" si="10"/>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8"/>
        <v>2047</v>
      </c>
      <c r="DC36" s="112"/>
      <c r="DD36" s="112"/>
      <c r="DE36" s="112"/>
    </row>
    <row r="37" spans="1:121">
      <c r="A37" s="111">
        <f t="shared" si="10"/>
        <v>26</v>
      </c>
      <c r="B37" s="111">
        <f t="shared" si="10"/>
        <v>2048</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8"/>
        <v>2048</v>
      </c>
      <c r="DC37" s="112"/>
      <c r="DD37" s="112"/>
      <c r="DE37" s="112"/>
      <c r="DF37" s="112"/>
    </row>
    <row r="38" spans="1:121">
      <c r="A38" s="111">
        <f t="shared" si="10"/>
        <v>27</v>
      </c>
      <c r="B38" s="111">
        <f t="shared" si="10"/>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8"/>
        <v>2049</v>
      </c>
      <c r="DC38" s="112"/>
      <c r="DD38" s="112"/>
      <c r="DE38" s="112"/>
      <c r="DF38" s="112"/>
      <c r="DG38" s="112"/>
    </row>
    <row r="39" spans="1:121">
      <c r="A39" s="111">
        <f t="shared" si="10"/>
        <v>28</v>
      </c>
      <c r="B39" s="111">
        <f t="shared" si="10"/>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8"/>
        <v>2050</v>
      </c>
      <c r="DC39" s="112"/>
      <c r="DD39" s="112"/>
      <c r="DE39" s="112"/>
      <c r="DF39" s="112"/>
      <c r="DG39" s="112"/>
      <c r="DH39" s="112"/>
    </row>
    <row r="40" spans="1:121">
      <c r="A40" s="111">
        <f t="shared" si="10"/>
        <v>29</v>
      </c>
      <c r="B40" s="111">
        <f t="shared" si="10"/>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8"/>
        <v>2051</v>
      </c>
      <c r="DC40" s="112"/>
      <c r="DD40" s="112"/>
      <c r="DE40" s="112"/>
      <c r="DF40" s="112"/>
      <c r="DG40" s="112"/>
      <c r="DH40" s="112"/>
      <c r="DI40" s="112"/>
    </row>
    <row r="41" spans="1:121">
      <c r="A41" s="111">
        <f t="shared" si="10"/>
        <v>30</v>
      </c>
      <c r="B41" s="111">
        <f t="shared" si="10"/>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8"/>
        <v>2052</v>
      </c>
      <c r="DC41" s="112"/>
      <c r="DD41" s="112"/>
      <c r="DE41" s="112"/>
      <c r="DF41" s="112"/>
      <c r="DG41" s="112"/>
      <c r="DH41" s="112"/>
      <c r="DI41" s="112"/>
      <c r="DJ41" s="112"/>
    </row>
    <row r="42" spans="1:121">
      <c r="A42" s="111">
        <f t="shared" si="10"/>
        <v>31</v>
      </c>
      <c r="B42" s="111">
        <f t="shared" si="10"/>
        <v>2053</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8"/>
        <v>2053</v>
      </c>
      <c r="DC42" s="112"/>
      <c r="DD42" s="112"/>
      <c r="DE42" s="112"/>
      <c r="DF42" s="112"/>
      <c r="DG42" s="112"/>
      <c r="DH42" s="112"/>
      <c r="DI42" s="112"/>
      <c r="DJ42" s="112"/>
      <c r="DK42" s="112"/>
    </row>
    <row r="43" spans="1:121">
      <c r="A43" s="111">
        <f t="shared" si="10"/>
        <v>32</v>
      </c>
      <c r="B43" s="111">
        <f t="shared" si="10"/>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8"/>
        <v>2054</v>
      </c>
      <c r="DC43" s="112"/>
      <c r="DD43" s="112"/>
      <c r="DE43" s="112"/>
      <c r="DF43" s="112"/>
      <c r="DG43" s="112"/>
      <c r="DH43" s="112"/>
      <c r="DI43" s="112"/>
      <c r="DJ43" s="112"/>
      <c r="DK43" s="112"/>
      <c r="DL43" s="112"/>
    </row>
    <row r="44" spans="1:121">
      <c r="A44" s="111">
        <f t="shared" si="10"/>
        <v>33</v>
      </c>
      <c r="B44" s="111">
        <f t="shared" si="10"/>
        <v>2055</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8"/>
        <v>2055</v>
      </c>
      <c r="DC44" s="112"/>
      <c r="DD44" s="112"/>
      <c r="DE44" s="112"/>
      <c r="DF44" s="112"/>
      <c r="DG44" s="112"/>
      <c r="DH44" s="112"/>
      <c r="DI44" s="112"/>
      <c r="DJ44" s="112"/>
      <c r="DK44" s="112"/>
      <c r="DL44" s="112"/>
      <c r="DM44" s="112"/>
    </row>
    <row r="45" spans="1:121">
      <c r="A45" s="111">
        <f t="shared" si="10"/>
        <v>34</v>
      </c>
      <c r="B45" s="111">
        <f t="shared" si="10"/>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8"/>
        <v>2056</v>
      </c>
      <c r="DC45" s="112"/>
      <c r="DD45" s="112"/>
      <c r="DE45" s="112"/>
      <c r="DF45" s="112"/>
      <c r="DG45" s="112"/>
      <c r="DH45" s="112"/>
      <c r="DI45" s="112"/>
      <c r="DJ45" s="112"/>
      <c r="DK45" s="112"/>
      <c r="DL45" s="112"/>
      <c r="DM45" s="112"/>
      <c r="DN45" s="112"/>
    </row>
    <row r="46" spans="1:121">
      <c r="A46" s="111">
        <f t="shared" si="10"/>
        <v>35</v>
      </c>
      <c r="B46" s="111">
        <f t="shared" si="10"/>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8"/>
        <v>2057</v>
      </c>
      <c r="DC46" s="112"/>
      <c r="DD46" s="112"/>
      <c r="DE46" s="112"/>
      <c r="DF46" s="112"/>
      <c r="DG46" s="112"/>
      <c r="DH46" s="112"/>
      <c r="DI46" s="112"/>
      <c r="DJ46" s="112"/>
      <c r="DK46" s="112"/>
      <c r="DL46" s="112"/>
      <c r="DM46" s="112"/>
      <c r="DN46" s="112"/>
      <c r="DO46" s="112"/>
    </row>
    <row r="47" spans="1:121">
      <c r="A47" s="111">
        <f t="shared" si="10"/>
        <v>36</v>
      </c>
      <c r="B47" s="111">
        <f t="shared" si="10"/>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8"/>
        <v>2058</v>
      </c>
      <c r="DC47" s="112"/>
      <c r="DD47" s="112"/>
      <c r="DE47" s="112"/>
      <c r="DF47" s="112"/>
      <c r="DG47" s="112"/>
      <c r="DH47" s="112"/>
      <c r="DI47" s="112"/>
      <c r="DJ47" s="112"/>
      <c r="DK47" s="112"/>
      <c r="DL47" s="112"/>
      <c r="DM47" s="112"/>
      <c r="DN47" s="112"/>
      <c r="DO47" s="112"/>
      <c r="DP47" s="112"/>
    </row>
    <row r="48" spans="1:121">
      <c r="A48" s="111">
        <f t="shared" si="10"/>
        <v>37</v>
      </c>
      <c r="B48" s="111">
        <f t="shared" si="10"/>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8"/>
        <v>2059</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8"/>
        <v>2060</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8"/>
        <v>2061</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8"/>
        <v>2062</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121">SUM(D12:D52)</f>
        <v>-71.693548387096769</v>
      </c>
      <c r="E53" s="114">
        <f t="shared" ca="1" si="121"/>
        <v>-198.30645161290323</v>
      </c>
      <c r="F53" s="114">
        <f t="shared" ca="1" si="121"/>
        <v>-348.90322580645159</v>
      </c>
      <c r="G53" s="114">
        <f t="shared" ca="1" si="121"/>
        <v>-560.74193548387098</v>
      </c>
      <c r="H53" s="114">
        <f t="shared" ca="1" si="121"/>
        <v>-834.98387096774195</v>
      </c>
      <c r="I53" s="114">
        <f t="shared" ca="1" si="121"/>
        <v>-1154.2258064516129</v>
      </c>
      <c r="J53" s="114">
        <f t="shared" ca="1" si="121"/>
        <v>-1465.9838709677417</v>
      </c>
      <c r="K53" s="114">
        <f t="shared" ca="1" si="121"/>
        <v>-1616.5806451612902</v>
      </c>
      <c r="L53" s="114">
        <f t="shared" ca="1" si="121"/>
        <v>-1616.5806451612902</v>
      </c>
      <c r="M53" s="114">
        <f t="shared" ca="1" si="121"/>
        <v>-1616.5806451612902</v>
      </c>
      <c r="N53" s="114">
        <f t="shared" ca="1" si="121"/>
        <v>-1616.5806451612902</v>
      </c>
      <c r="O53" s="114">
        <f t="shared" ca="1" si="121"/>
        <v>-1616.5806451612902</v>
      </c>
      <c r="P53" s="114">
        <f t="shared" ca="1" si="121"/>
        <v>-1616.5806451612902</v>
      </c>
      <c r="Q53" s="114">
        <f t="shared" ca="1" si="121"/>
        <v>-1616.5806451612902</v>
      </c>
      <c r="R53" s="114">
        <f t="shared" ca="1" si="121"/>
        <v>-1616.5806451612902</v>
      </c>
      <c r="S53" s="114">
        <f t="shared" ca="1" si="121"/>
        <v>-1616.5806451612902</v>
      </c>
      <c r="T53" s="114">
        <f t="shared" ca="1" si="121"/>
        <v>-1616.5806451612902</v>
      </c>
      <c r="U53" s="114">
        <f t="shared" ca="1" si="121"/>
        <v>-1616.5806451612902</v>
      </c>
      <c r="V53" s="114">
        <f t="shared" ca="1" si="121"/>
        <v>-1616.5806451612902</v>
      </c>
      <c r="W53" s="114">
        <f t="shared" ca="1" si="121"/>
        <v>-1616.5806451612902</v>
      </c>
      <c r="X53" s="114">
        <f t="shared" ca="1" si="121"/>
        <v>-1616.5806451612902</v>
      </c>
      <c r="Y53" s="114">
        <f t="shared" ca="1" si="121"/>
        <v>-1616.5806451612902</v>
      </c>
      <c r="Z53" s="114">
        <f t="shared" ca="1" si="121"/>
        <v>-1616.5806451612902</v>
      </c>
      <c r="AA53" s="114">
        <f t="shared" ca="1" si="121"/>
        <v>-1616.5806451612902</v>
      </c>
      <c r="AB53" s="114">
        <f t="shared" ca="1" si="121"/>
        <v>-1616.5806451612902</v>
      </c>
      <c r="AC53" s="114">
        <f t="shared" ca="1" si="121"/>
        <v>-1616.5806451612902</v>
      </c>
      <c r="AD53" s="114">
        <f t="shared" ca="1" si="121"/>
        <v>-1616.5806451612902</v>
      </c>
      <c r="AE53" s="114">
        <f t="shared" ca="1" si="121"/>
        <v>-1616.5806451612902</v>
      </c>
      <c r="AF53" s="114">
        <f t="shared" ca="1" si="121"/>
        <v>-1616.5806451612902</v>
      </c>
      <c r="AG53" s="114">
        <f t="shared" ca="1" si="121"/>
        <v>-1616.5806451612902</v>
      </c>
      <c r="AH53" s="114">
        <f t="shared" ca="1" si="121"/>
        <v>-1616.5806451612902</v>
      </c>
      <c r="AI53" s="114">
        <f t="shared" ca="1" si="121"/>
        <v>-1544.8870967741937</v>
      </c>
      <c r="AJ53" s="114">
        <f t="shared" ref="AJ53:BO53" ca="1" si="122">SUM(AJ12:AJ52)</f>
        <v>-1418.2741935483871</v>
      </c>
      <c r="AK53" s="114">
        <f t="shared" ca="1" si="122"/>
        <v>-1267.6774193548388</v>
      </c>
      <c r="AL53" s="114">
        <f t="shared" ca="1" si="122"/>
        <v>-1055.8387096774195</v>
      </c>
      <c r="AM53" s="114">
        <f t="shared" ca="1" si="122"/>
        <v>-781.5967741935483</v>
      </c>
      <c r="AN53" s="114">
        <f t="shared" ca="1" si="122"/>
        <v>-462.35483870967744</v>
      </c>
      <c r="AO53" s="114">
        <f t="shared" ca="1" si="122"/>
        <v>-150.59677419354838</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-50114</v>
      </c>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2023</v>
      </c>
      <c r="C58" s="103">
        <f t="shared" ref="C58:C77" si="127">C12</f>
        <v>-4445</v>
      </c>
      <c r="D58" s="118">
        <f ca="1">$C58*'LookUp Ranges'!B$82</f>
        <v>-166.6875</v>
      </c>
      <c r="E58" s="118">
        <f ca="1">$C58*'LookUp Ranges'!C$82</f>
        <v>-320.88454999999999</v>
      </c>
      <c r="F58" s="118">
        <f ca="1">$C58*'LookUp Ranges'!D$82</f>
        <v>-296.79264999999998</v>
      </c>
      <c r="G58" s="118">
        <f ca="1">$C58*'LookUp Ranges'!E$82</f>
        <v>-274.56765000000001</v>
      </c>
      <c r="H58" s="118">
        <f ca="1">$C58*'LookUp Ranges'!F$82</f>
        <v>-253.94284999999999</v>
      </c>
      <c r="I58" s="118">
        <f ca="1">$C58*'LookUp Ranges'!G$82</f>
        <v>-234.91825</v>
      </c>
      <c r="J58" s="118">
        <f ca="1">$C58*'LookUp Ranges'!H$82</f>
        <v>-217.27160000000001</v>
      </c>
      <c r="K58" s="118">
        <f ca="1">$C58*'LookUp Ranges'!I$82</f>
        <v>-201.00290000000001</v>
      </c>
      <c r="L58" s="118">
        <f ca="1">$C58*'LookUp Ranges'!J$82</f>
        <v>-198.33590000000001</v>
      </c>
      <c r="M58" s="118">
        <f ca="1">$C58*'LookUp Ranges'!K$82</f>
        <v>-198.29145</v>
      </c>
      <c r="N58" s="118">
        <f ca="1">$C58*'LookUp Ranges'!L$82</f>
        <v>-198.33590000000001</v>
      </c>
      <c r="O58" s="118">
        <f ca="1">$C58*'LookUp Ranges'!M$82</f>
        <v>-198.29145</v>
      </c>
      <c r="P58" s="118">
        <f ca="1">$C58*'LookUp Ranges'!N$82</f>
        <v>-198.33590000000001</v>
      </c>
      <c r="Q58" s="118">
        <f ca="1">$C58*'LookUp Ranges'!O$82</f>
        <v>-198.29145</v>
      </c>
      <c r="R58" s="118">
        <f ca="1">$C58*'LookUp Ranges'!P$82</f>
        <v>-198.33590000000001</v>
      </c>
      <c r="S58" s="118">
        <f ca="1">$C58*'LookUp Ranges'!Q$82</f>
        <v>-198.29145</v>
      </c>
      <c r="T58" s="118">
        <f ca="1">$C58*'LookUp Ranges'!R$82</f>
        <v>-198.33590000000001</v>
      </c>
      <c r="U58" s="118">
        <f ca="1">$C58*'LookUp Ranges'!S$82</f>
        <v>-198.29145</v>
      </c>
      <c r="V58" s="118">
        <f ca="1">$C58*'LookUp Ranges'!T$82</f>
        <v>-198.33590000000001</v>
      </c>
      <c r="W58" s="118">
        <f ca="1">$C58*'LookUp Ranges'!U$82</f>
        <v>-198.29145</v>
      </c>
      <c r="X58" s="118">
        <f ca="1">$C58*'LookUp Ranges'!V$82</f>
        <v>-99.167950000000005</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-4445</v>
      </c>
    </row>
    <row r="59" spans="1:124">
      <c r="A59" s="111">
        <f t="shared" ref="A59:A97" si="129">A58+1</f>
        <v>2</v>
      </c>
      <c r="B59" s="111">
        <f t="shared" ref="B59:B97" si="130">B13</f>
        <v>2024</v>
      </c>
      <c r="C59" s="103">
        <f t="shared" si="127"/>
        <v>-3405</v>
      </c>
      <c r="D59" s="112"/>
      <c r="E59" s="118">
        <f ca="1">$C59*'LookUp Ranges'!B$82</f>
        <v>-127.6875</v>
      </c>
      <c r="F59" s="118">
        <f ca="1">$C59*'LookUp Ranges'!C$82</f>
        <v>-245.80695</v>
      </c>
      <c r="G59" s="118">
        <f ca="1">$C59*'LookUp Ranges'!D$82</f>
        <v>-227.35184999999998</v>
      </c>
      <c r="H59" s="118">
        <f ca="1">$C59*'LookUp Ranges'!E$82</f>
        <v>-210.32685000000001</v>
      </c>
      <c r="I59" s="118">
        <f ca="1">$C59*'LookUp Ranges'!F$82</f>
        <v>-194.52764999999999</v>
      </c>
      <c r="J59" s="118">
        <f ca="1">$C59*'LookUp Ranges'!G$82</f>
        <v>-179.95425</v>
      </c>
      <c r="K59" s="118">
        <f ca="1">$C59*'LookUp Ranges'!H$82</f>
        <v>-166.43639999999999</v>
      </c>
      <c r="L59" s="118">
        <f ca="1">$C59*'LookUp Ranges'!I$82</f>
        <v>-153.97410000000002</v>
      </c>
      <c r="M59" s="118">
        <f ca="1">$C59*'LookUp Ranges'!J$82</f>
        <v>-151.93109999999999</v>
      </c>
      <c r="N59" s="118">
        <f ca="1">$C59*'LookUp Ranges'!K$82</f>
        <v>-151.89704999999998</v>
      </c>
      <c r="O59" s="118">
        <f ca="1">$C59*'LookUp Ranges'!L$82</f>
        <v>-151.93109999999999</v>
      </c>
      <c r="P59" s="118">
        <f ca="1">$C59*'LookUp Ranges'!M$82</f>
        <v>-151.89704999999998</v>
      </c>
      <c r="Q59" s="118">
        <f ca="1">$C59*'LookUp Ranges'!N$82</f>
        <v>-151.93109999999999</v>
      </c>
      <c r="R59" s="118">
        <f ca="1">$C59*'LookUp Ranges'!O$82</f>
        <v>-151.89704999999998</v>
      </c>
      <c r="S59" s="118">
        <f ca="1">$C59*'LookUp Ranges'!P$82</f>
        <v>-151.93109999999999</v>
      </c>
      <c r="T59" s="118">
        <f ca="1">$C59*'LookUp Ranges'!Q$82</f>
        <v>-151.89704999999998</v>
      </c>
      <c r="U59" s="118">
        <f ca="1">$C59*'LookUp Ranges'!R$82</f>
        <v>-151.93109999999999</v>
      </c>
      <c r="V59" s="118">
        <f ca="1">$C59*'LookUp Ranges'!S$82</f>
        <v>-151.89704999999998</v>
      </c>
      <c r="W59" s="118">
        <f ca="1">$C59*'LookUp Ranges'!T$82</f>
        <v>-151.93109999999999</v>
      </c>
      <c r="X59" s="118">
        <f ca="1">$C59*'LookUp Ranges'!U$82</f>
        <v>-151.89704999999998</v>
      </c>
      <c r="Y59" s="118">
        <f ca="1">$C59*'LookUp Ranges'!V$82</f>
        <v>-75.965549999999993</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-3404.9999999999995</v>
      </c>
    </row>
    <row r="60" spans="1:124">
      <c r="A60" s="111">
        <f t="shared" si="129"/>
        <v>3</v>
      </c>
      <c r="B60" s="111">
        <f t="shared" si="130"/>
        <v>2025</v>
      </c>
      <c r="C60" s="103">
        <f t="shared" si="127"/>
        <v>-5932</v>
      </c>
      <c r="D60" s="112"/>
      <c r="E60" s="112"/>
      <c r="F60" s="118">
        <f ca="1">$C60*'LookUp Ranges'!B$82</f>
        <v>-222.45</v>
      </c>
      <c r="G60" s="118">
        <f ca="1">$C60*'LookUp Ranges'!C$82</f>
        <v>-428.23108000000002</v>
      </c>
      <c r="H60" s="118">
        <f ca="1">$C60*'LookUp Ranges'!D$82</f>
        <v>-396.07963999999998</v>
      </c>
      <c r="I60" s="118">
        <f ca="1">$C60*'LookUp Ranges'!E$82</f>
        <v>-366.41964000000002</v>
      </c>
      <c r="J60" s="118">
        <f ca="1">$C60*'LookUp Ranges'!F$82</f>
        <v>-338.89515999999998</v>
      </c>
      <c r="K60" s="118">
        <f ca="1">$C60*'LookUp Ranges'!G$82</f>
        <v>-313.50619999999998</v>
      </c>
      <c r="L60" s="118">
        <f ca="1">$C60*'LookUp Ranges'!H$82</f>
        <v>-289.95616000000001</v>
      </c>
      <c r="M60" s="118">
        <f ca="1">$C60*'LookUp Ranges'!I$82</f>
        <v>-268.24504000000002</v>
      </c>
      <c r="N60" s="118">
        <f ca="1">$C60*'LookUp Ranges'!J$82</f>
        <v>-264.68583999999998</v>
      </c>
      <c r="O60" s="118">
        <f ca="1">$C60*'LookUp Ranges'!K$82</f>
        <v>-264.62651999999997</v>
      </c>
      <c r="P60" s="118">
        <f ca="1">$C60*'LookUp Ranges'!L$82</f>
        <v>-264.68583999999998</v>
      </c>
      <c r="Q60" s="118">
        <f ca="1">$C60*'LookUp Ranges'!M$82</f>
        <v>-264.62651999999997</v>
      </c>
      <c r="R60" s="118">
        <f ca="1">$C60*'LookUp Ranges'!N$82</f>
        <v>-264.68583999999998</v>
      </c>
      <c r="S60" s="118">
        <f ca="1">$C60*'LookUp Ranges'!O$82</f>
        <v>-264.62651999999997</v>
      </c>
      <c r="T60" s="118">
        <f ca="1">$C60*'LookUp Ranges'!P$82</f>
        <v>-264.68583999999998</v>
      </c>
      <c r="U60" s="118">
        <f ca="1">$C60*'LookUp Ranges'!Q$82</f>
        <v>-264.62651999999997</v>
      </c>
      <c r="V60" s="118">
        <f ca="1">$C60*'LookUp Ranges'!R$82</f>
        <v>-264.68583999999998</v>
      </c>
      <c r="W60" s="118">
        <f ca="1">$C60*'LookUp Ranges'!S$82</f>
        <v>-264.62651999999997</v>
      </c>
      <c r="X60" s="118">
        <f ca="1">$C60*'LookUp Ranges'!T$82</f>
        <v>-264.68583999999998</v>
      </c>
      <c r="Y60" s="118">
        <f ca="1">$C60*'LookUp Ranges'!U$82</f>
        <v>-264.62651999999997</v>
      </c>
      <c r="Z60" s="118">
        <f ca="1">$C60*'LookUp Ranges'!V$82</f>
        <v>-132.34291999999999</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-5932</v>
      </c>
    </row>
    <row r="61" spans="1:124">
      <c r="A61" s="111">
        <f t="shared" si="129"/>
        <v>4</v>
      </c>
      <c r="B61" s="111">
        <f t="shared" si="130"/>
        <v>2026</v>
      </c>
      <c r="C61" s="103">
        <f t="shared" si="127"/>
        <v>-7202</v>
      </c>
      <c r="D61" s="112"/>
      <c r="E61" s="112"/>
      <c r="F61" s="112"/>
      <c r="G61" s="118">
        <f ca="1">$C61*'LookUp Ranges'!B$82</f>
        <v>-270.07499999999999</v>
      </c>
      <c r="H61" s="118">
        <f ca="1">$C61*'LookUp Ranges'!C$82</f>
        <v>-519.91237999999998</v>
      </c>
      <c r="I61" s="118">
        <f ca="1">$C61*'LookUp Ranges'!D$82</f>
        <v>-480.87753999999995</v>
      </c>
      <c r="J61" s="118">
        <f ca="1">$C61*'LookUp Ranges'!E$82</f>
        <v>-444.86753999999996</v>
      </c>
      <c r="K61" s="118">
        <f ca="1">$C61*'LookUp Ranges'!F$82</f>
        <v>-411.45026000000001</v>
      </c>
      <c r="L61" s="118">
        <f ca="1">$C61*'LookUp Ranges'!G$82</f>
        <v>-380.62569999999999</v>
      </c>
      <c r="M61" s="118">
        <f ca="1">$C61*'LookUp Ranges'!H$82</f>
        <v>-352.03375999999997</v>
      </c>
      <c r="N61" s="118">
        <f ca="1">$C61*'LookUp Ranges'!I$82</f>
        <v>-325.67444</v>
      </c>
      <c r="O61" s="118">
        <f ca="1">$C61*'LookUp Ranges'!J$82</f>
        <v>-321.35324000000003</v>
      </c>
      <c r="P61" s="118">
        <f ca="1">$C61*'LookUp Ranges'!K$82</f>
        <v>-321.28121999999996</v>
      </c>
      <c r="Q61" s="118">
        <f ca="1">$C61*'LookUp Ranges'!L$82</f>
        <v>-321.35324000000003</v>
      </c>
      <c r="R61" s="118">
        <f ca="1">$C61*'LookUp Ranges'!M$82</f>
        <v>-321.28121999999996</v>
      </c>
      <c r="S61" s="118">
        <f ca="1">$C61*'LookUp Ranges'!N$82</f>
        <v>-321.35324000000003</v>
      </c>
      <c r="T61" s="118">
        <f ca="1">$C61*'LookUp Ranges'!O$82</f>
        <v>-321.28121999999996</v>
      </c>
      <c r="U61" s="118">
        <f ca="1">$C61*'LookUp Ranges'!P$82</f>
        <v>-321.35324000000003</v>
      </c>
      <c r="V61" s="118">
        <f ca="1">$C61*'LookUp Ranges'!Q$82</f>
        <v>-321.28121999999996</v>
      </c>
      <c r="W61" s="118">
        <f ca="1">$C61*'LookUp Ranges'!R$82</f>
        <v>-321.35324000000003</v>
      </c>
      <c r="X61" s="118">
        <f ca="1">$C61*'LookUp Ranges'!S$82</f>
        <v>-321.28121999999996</v>
      </c>
      <c r="Y61" s="118">
        <f ca="1">$C61*'LookUp Ranges'!T$82</f>
        <v>-321.35324000000003</v>
      </c>
      <c r="Z61" s="118">
        <f ca="1">$C61*'LookUp Ranges'!U$82</f>
        <v>-321.28121999999996</v>
      </c>
      <c r="AA61" s="118">
        <f ca="1">$C61*'LookUp Ranges'!V$82</f>
        <v>-160.67662000000001</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-7202</v>
      </c>
    </row>
    <row r="62" spans="1:124">
      <c r="A62" s="111">
        <f t="shared" si="129"/>
        <v>5</v>
      </c>
      <c r="B62" s="111">
        <f t="shared" si="130"/>
        <v>2027</v>
      </c>
      <c r="C62" s="103">
        <f t="shared" si="127"/>
        <v>-9801</v>
      </c>
      <c r="D62" s="112"/>
      <c r="E62" s="112"/>
      <c r="F62" s="112"/>
      <c r="G62" s="112"/>
      <c r="H62" s="118">
        <f ca="1">$C62*'LookUp Ranges'!B$82</f>
        <v>-367.53749999999997</v>
      </c>
      <c r="I62" s="118">
        <f ca="1">$C62*'LookUp Ranges'!C$82</f>
        <v>-707.53419000000008</v>
      </c>
      <c r="J62" s="118">
        <f ca="1">$C62*'LookUp Ranges'!D$82</f>
        <v>-654.41276999999991</v>
      </c>
      <c r="K62" s="118">
        <f ca="1">$C62*'LookUp Ranges'!E$82</f>
        <v>-605.40777000000003</v>
      </c>
      <c r="L62" s="118">
        <f ca="1">$C62*'LookUp Ranges'!F$82</f>
        <v>-559.93113000000005</v>
      </c>
      <c r="M62" s="118">
        <f ca="1">$C62*'LookUp Ranges'!G$82</f>
        <v>-517.98284999999998</v>
      </c>
      <c r="N62" s="118">
        <f ca="1">$C62*'LookUp Ranges'!H$82</f>
        <v>-479.07288</v>
      </c>
      <c r="O62" s="118">
        <f ca="1">$C62*'LookUp Ranges'!I$82</f>
        <v>-443.20122000000003</v>
      </c>
      <c r="P62" s="118">
        <f ca="1">$C62*'LookUp Ranges'!J$82</f>
        <v>-437.32062000000002</v>
      </c>
      <c r="Q62" s="118">
        <f ca="1">$C62*'LookUp Ranges'!K$82</f>
        <v>-437.22260999999997</v>
      </c>
      <c r="R62" s="118">
        <f ca="1">$C62*'LookUp Ranges'!L$82</f>
        <v>-437.32062000000002</v>
      </c>
      <c r="S62" s="118">
        <f ca="1">$C62*'LookUp Ranges'!M$82</f>
        <v>-437.22260999999997</v>
      </c>
      <c r="T62" s="118">
        <f ca="1">$C62*'LookUp Ranges'!N$82</f>
        <v>-437.32062000000002</v>
      </c>
      <c r="U62" s="118">
        <f ca="1">$C62*'LookUp Ranges'!O$82</f>
        <v>-437.22260999999997</v>
      </c>
      <c r="V62" s="118">
        <f ca="1">$C62*'LookUp Ranges'!P$82</f>
        <v>-437.32062000000002</v>
      </c>
      <c r="W62" s="118">
        <f ca="1">$C62*'LookUp Ranges'!Q$82</f>
        <v>-437.22260999999997</v>
      </c>
      <c r="X62" s="118">
        <f ca="1">$C62*'LookUp Ranges'!R$82</f>
        <v>-437.32062000000002</v>
      </c>
      <c r="Y62" s="118">
        <f ca="1">$C62*'LookUp Ranges'!S$82</f>
        <v>-437.22260999999997</v>
      </c>
      <c r="Z62" s="118">
        <f ca="1">$C62*'LookUp Ranges'!T$82</f>
        <v>-437.32062000000002</v>
      </c>
      <c r="AA62" s="118">
        <f ca="1">$C62*'LookUp Ranges'!U$82</f>
        <v>-437.22260999999997</v>
      </c>
      <c r="AB62" s="118">
        <f ca="1">$C62*'LookUp Ranges'!V$82</f>
        <v>-218.66031000000001</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-9801.0000000000018</v>
      </c>
    </row>
    <row r="63" spans="1:124">
      <c r="A63" s="111">
        <f t="shared" si="129"/>
        <v>6</v>
      </c>
      <c r="B63" s="111">
        <f t="shared" si="130"/>
        <v>2028</v>
      </c>
      <c r="C63" s="103">
        <f t="shared" ca="1" si="127"/>
        <v>-9992</v>
      </c>
      <c r="D63" s="112"/>
      <c r="E63" s="112"/>
      <c r="F63" s="112"/>
      <c r="G63" s="112"/>
      <c r="H63" s="112"/>
      <c r="I63" s="118">
        <f ca="1">$C63*'LookUp Ranges'!B$82</f>
        <v>-374.7</v>
      </c>
      <c r="J63" s="118">
        <f ca="1">$C63*'LookUp Ranges'!C$82</f>
        <v>-721.32248000000004</v>
      </c>
      <c r="K63" s="118">
        <f ca="1">$C63*'LookUp Ranges'!D$82</f>
        <v>-667.16584</v>
      </c>
      <c r="L63" s="118">
        <f ca="1">$C63*'LookUp Ranges'!E$82</f>
        <v>-617.20583999999997</v>
      </c>
      <c r="M63" s="118">
        <f ca="1">$C63*'LookUp Ranges'!F$82</f>
        <v>-570.84295999999995</v>
      </c>
      <c r="N63" s="118">
        <f ca="1">$C63*'LookUp Ranges'!G$82</f>
        <v>-528.07720000000006</v>
      </c>
      <c r="O63" s="118">
        <f ca="1">$C63*'LookUp Ranges'!H$82</f>
        <v>-488.40895999999998</v>
      </c>
      <c r="P63" s="118">
        <f ca="1">$C63*'LookUp Ranges'!I$82</f>
        <v>-451.83824000000004</v>
      </c>
      <c r="Q63" s="118">
        <f ca="1">$C63*'LookUp Ranges'!J$82</f>
        <v>-445.84303999999997</v>
      </c>
      <c r="R63" s="118">
        <f ca="1">$C63*'LookUp Ranges'!K$82</f>
        <v>-445.74311999999998</v>
      </c>
      <c r="S63" s="118">
        <f ca="1">$C63*'LookUp Ranges'!L$82</f>
        <v>-445.84303999999997</v>
      </c>
      <c r="T63" s="118">
        <f ca="1">$C63*'LookUp Ranges'!M$82</f>
        <v>-445.74311999999998</v>
      </c>
      <c r="U63" s="118">
        <f ca="1">$C63*'LookUp Ranges'!N$82</f>
        <v>-445.84303999999997</v>
      </c>
      <c r="V63" s="118">
        <f ca="1">$C63*'LookUp Ranges'!O$82</f>
        <v>-445.74311999999998</v>
      </c>
      <c r="W63" s="118">
        <f ca="1">$C63*'LookUp Ranges'!P$82</f>
        <v>-445.84303999999997</v>
      </c>
      <c r="X63" s="118">
        <f ca="1">$C63*'LookUp Ranges'!Q$82</f>
        <v>-445.74311999999998</v>
      </c>
      <c r="Y63" s="118">
        <f ca="1">$C63*'LookUp Ranges'!R$82</f>
        <v>-445.84303999999997</v>
      </c>
      <c r="Z63" s="118">
        <f ca="1">$C63*'LookUp Ranges'!S$82</f>
        <v>-445.74311999999998</v>
      </c>
      <c r="AA63" s="118">
        <f ca="1">$C63*'LookUp Ranges'!T$82</f>
        <v>-445.84303999999997</v>
      </c>
      <c r="AB63" s="118">
        <f ca="1">$C63*'LookUp Ranges'!U$82</f>
        <v>-445.74311999999998</v>
      </c>
      <c r="AC63" s="118">
        <f ca="1">$C63*'LookUp Ranges'!V$82</f>
        <v>-222.92151999999999</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-9991.9999999999982</v>
      </c>
    </row>
    <row r="64" spans="1:124">
      <c r="A64" s="111">
        <f t="shared" si="129"/>
        <v>7</v>
      </c>
      <c r="B64" s="111">
        <f t="shared" si="130"/>
        <v>2029</v>
      </c>
      <c r="C64" s="103">
        <f t="shared" ca="1" si="127"/>
        <v>-9337</v>
      </c>
      <c r="D64" s="112"/>
      <c r="E64" s="112"/>
      <c r="F64" s="112"/>
      <c r="G64" s="112"/>
      <c r="H64" s="112"/>
      <c r="I64" s="112"/>
      <c r="J64" s="118">
        <f ca="1">$C64*'LookUp Ranges'!B$82</f>
        <v>-350.13749999999999</v>
      </c>
      <c r="K64" s="118">
        <f ca="1">$C64*'LookUp Ranges'!C$82</f>
        <v>-674.03803000000005</v>
      </c>
      <c r="L64" s="118">
        <f ca="1">$C64*'LookUp Ranges'!D$82</f>
        <v>-623.43148999999994</v>
      </c>
      <c r="M64" s="118">
        <f ca="1">$C64*'LookUp Ranges'!E$82</f>
        <v>-576.74648999999999</v>
      </c>
      <c r="N64" s="118">
        <f ca="1">$C64*'LookUp Ranges'!F$82</f>
        <v>-533.42281000000003</v>
      </c>
      <c r="O64" s="118">
        <f ca="1">$C64*'LookUp Ranges'!G$82</f>
        <v>-493.46045000000004</v>
      </c>
      <c r="P64" s="118">
        <f ca="1">$C64*'LookUp Ranges'!H$82</f>
        <v>-456.39256</v>
      </c>
      <c r="Q64" s="118">
        <f ca="1">$C64*'LookUp Ranges'!I$82</f>
        <v>-422.21914000000004</v>
      </c>
      <c r="R64" s="118">
        <f ca="1">$C64*'LookUp Ranges'!J$82</f>
        <v>-416.61694</v>
      </c>
      <c r="S64" s="118">
        <f ca="1">$C64*'LookUp Ranges'!K$82</f>
        <v>-416.52356999999995</v>
      </c>
      <c r="T64" s="118">
        <f ca="1">$C64*'LookUp Ranges'!L$82</f>
        <v>-416.61694</v>
      </c>
      <c r="U64" s="118">
        <f ca="1">$C64*'LookUp Ranges'!M$82</f>
        <v>-416.52356999999995</v>
      </c>
      <c r="V64" s="118">
        <f ca="1">$C64*'LookUp Ranges'!N$82</f>
        <v>-416.61694</v>
      </c>
      <c r="W64" s="118">
        <f ca="1">$C64*'LookUp Ranges'!O$82</f>
        <v>-416.52356999999995</v>
      </c>
      <c r="X64" s="118">
        <f ca="1">$C64*'LookUp Ranges'!P$82</f>
        <v>-416.61694</v>
      </c>
      <c r="Y64" s="118">
        <f ca="1">$C64*'LookUp Ranges'!Q$82</f>
        <v>-416.52356999999995</v>
      </c>
      <c r="Z64" s="118">
        <f ca="1">$C64*'LookUp Ranges'!R$82</f>
        <v>-416.61694</v>
      </c>
      <c r="AA64" s="118">
        <f ca="1">$C64*'LookUp Ranges'!S$82</f>
        <v>-416.52356999999995</v>
      </c>
      <c r="AB64" s="118">
        <f ca="1">$C64*'LookUp Ranges'!T$82</f>
        <v>-416.61694</v>
      </c>
      <c r="AC64" s="118">
        <f ca="1">$C64*'LookUp Ranges'!U$82</f>
        <v>-416.52356999999995</v>
      </c>
      <c r="AD64" s="118">
        <f ca="1">$C64*'LookUp Ranges'!V$82</f>
        <v>-208.30847</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-9337</v>
      </c>
    </row>
    <row r="65" spans="1:104">
      <c r="A65" s="111">
        <f t="shared" si="129"/>
        <v>8</v>
      </c>
      <c r="B65" s="111">
        <f t="shared" si="130"/>
        <v>2030</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2031</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2032</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2033</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2034</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2035</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2036</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2037</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2038</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2039</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2040</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2041</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2042</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2043</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2044</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2045</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2046</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2047</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2048</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2049</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2050</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2051</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2052</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2053</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2054</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2055</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2056</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2057</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2058</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2059</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2060</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2061</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2062</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AQ98" ca="1" si="132">SUM(D58:D97)</f>
        <v>-166.6875</v>
      </c>
      <c r="E98" s="114">
        <f t="shared" ca="1" si="132"/>
        <v>-448.57204999999999</v>
      </c>
      <c r="F98" s="114">
        <f t="shared" ca="1" si="132"/>
        <v>-765.04960000000005</v>
      </c>
      <c r="G98" s="114">
        <f t="shared" ca="1" si="132"/>
        <v>-1200.22558</v>
      </c>
      <c r="H98" s="114">
        <f t="shared" ca="1" si="132"/>
        <v>-1747.7992199999999</v>
      </c>
      <c r="I98" s="114">
        <f t="shared" ca="1" si="132"/>
        <v>-2358.9772699999999</v>
      </c>
      <c r="J98" s="114">
        <f t="shared" ca="1" si="132"/>
        <v>-2906.8612999999996</v>
      </c>
      <c r="K98" s="114">
        <f t="shared" ca="1" si="132"/>
        <v>-3039.0074000000004</v>
      </c>
      <c r="L98" s="114">
        <f t="shared" ca="1" si="132"/>
        <v>-2823.4603200000001</v>
      </c>
      <c r="M98" s="114">
        <f t="shared" ca="1" si="132"/>
        <v>-2636.0736499999998</v>
      </c>
      <c r="N98" s="114">
        <f t="shared" ca="1" si="132"/>
        <v>-2481.1661199999999</v>
      </c>
      <c r="O98" s="114">
        <f t="shared" ca="1" si="132"/>
        <v>-2361.2729399999998</v>
      </c>
      <c r="P98" s="114">
        <f t="shared" ca="1" si="132"/>
        <v>-2281.7514300000003</v>
      </c>
      <c r="Q98" s="114">
        <f t="shared" ca="1" si="132"/>
        <v>-2241.4870999999998</v>
      </c>
      <c r="R98" s="114">
        <f t="shared" ca="1" si="132"/>
        <v>-2235.88069</v>
      </c>
      <c r="S98" s="114">
        <f t="shared" ca="1" si="132"/>
        <v>-2235.79153</v>
      </c>
      <c r="T98" s="114">
        <f t="shared" ca="1" si="132"/>
        <v>-2235.88069</v>
      </c>
      <c r="U98" s="114">
        <f t="shared" ca="1" si="132"/>
        <v>-2235.79153</v>
      </c>
      <c r="V98" s="114">
        <f t="shared" ca="1" si="132"/>
        <v>-2235.88069</v>
      </c>
      <c r="W98" s="114">
        <f t="shared" ca="1" si="132"/>
        <v>-2235.79153</v>
      </c>
      <c r="X98" s="114">
        <f t="shared" ca="1" si="132"/>
        <v>-2136.7127399999999</v>
      </c>
      <c r="Y98" s="114">
        <f t="shared" ca="1" si="132"/>
        <v>-1961.5345299999999</v>
      </c>
      <c r="Z98" s="114">
        <f t="shared" ca="1" si="132"/>
        <v>-1753.3048199999998</v>
      </c>
      <c r="AA98" s="114">
        <f t="shared" ca="1" si="132"/>
        <v>-1460.26584</v>
      </c>
      <c r="AB98" s="114">
        <f t="shared" ca="1" si="132"/>
        <v>-1081.02037</v>
      </c>
      <c r="AC98" s="114">
        <f t="shared" ca="1" si="132"/>
        <v>-639.44508999999994</v>
      </c>
      <c r="AD98" s="114">
        <f t="shared" ca="1" si="132"/>
        <v>-208.30847</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-50114</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18" orientation="landscape" r:id="rId1"/>
  <headerFooter alignWithMargins="0">
    <oddFooter>&amp;L_x000D_&amp;1#&amp;"Calibri"&amp;14&amp;K000000 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FirstYearAlt3</f>
        <v>0</v>
      </c>
    </row>
    <row r="2" spans="1:106">
      <c r="A2" s="99" t="s">
        <v>245</v>
      </c>
      <c r="D2" s="99">
        <f ca="1">'LookUp Ranges'!D63</f>
        <v>20</v>
      </c>
      <c r="E2" s="99" t="s">
        <v>243</v>
      </c>
      <c r="F2" s="100" t="s">
        <v>246</v>
      </c>
      <c r="G2" s="100"/>
      <c r="H2" s="99">
        <f>InServiceAlt3</f>
        <v>0</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CJ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si="1"/>
        <v>2067</v>
      </c>
      <c r="AW5" s="102">
        <f t="shared" si="1"/>
        <v>2068</v>
      </c>
      <c r="AX5" s="102">
        <f t="shared" si="1"/>
        <v>2069</v>
      </c>
      <c r="AY5" s="102">
        <f t="shared" si="1"/>
        <v>2070</v>
      </c>
      <c r="AZ5" s="102">
        <f t="shared" si="1"/>
        <v>2071</v>
      </c>
      <c r="BA5" s="102">
        <f t="shared" si="1"/>
        <v>2072</v>
      </c>
      <c r="BB5" s="102">
        <f t="shared" si="1"/>
        <v>2073</v>
      </c>
      <c r="BC5" s="102">
        <f t="shared" si="1"/>
        <v>2074</v>
      </c>
      <c r="BD5" s="102">
        <f t="shared" si="1"/>
        <v>2075</v>
      </c>
      <c r="BE5" s="102">
        <f t="shared" si="1"/>
        <v>2076</v>
      </c>
      <c r="BF5" s="102">
        <f t="shared" si="1"/>
        <v>2077</v>
      </c>
      <c r="BG5" s="102">
        <f t="shared" si="1"/>
        <v>2078</v>
      </c>
      <c r="BH5" s="102">
        <f t="shared" si="1"/>
        <v>2079</v>
      </c>
      <c r="BI5" s="102">
        <f t="shared" si="1"/>
        <v>2080</v>
      </c>
      <c r="BJ5" s="102">
        <f t="shared" si="1"/>
        <v>2081</v>
      </c>
      <c r="BK5" s="102">
        <f t="shared" si="1"/>
        <v>2082</v>
      </c>
      <c r="BL5" s="102">
        <f t="shared" si="1"/>
        <v>2083</v>
      </c>
      <c r="BM5" s="102">
        <f t="shared" si="1"/>
        <v>2084</v>
      </c>
      <c r="BN5" s="102">
        <f t="shared" si="1"/>
        <v>2085</v>
      </c>
      <c r="BO5" s="102">
        <f t="shared" si="1"/>
        <v>2086</v>
      </c>
      <c r="BP5" s="102">
        <f t="shared" si="1"/>
        <v>2087</v>
      </c>
      <c r="BQ5" s="102">
        <f t="shared" si="1"/>
        <v>2088</v>
      </c>
      <c r="BR5" s="102">
        <f t="shared" si="1"/>
        <v>2089</v>
      </c>
      <c r="BS5" s="102">
        <f t="shared" si="1"/>
        <v>2090</v>
      </c>
      <c r="BT5" s="102">
        <f t="shared" si="1"/>
        <v>2091</v>
      </c>
      <c r="BU5" s="102">
        <f t="shared" si="1"/>
        <v>2092</v>
      </c>
      <c r="BV5" s="102">
        <f t="shared" si="1"/>
        <v>2093</v>
      </c>
      <c r="BW5" s="102">
        <f t="shared" si="1"/>
        <v>2094</v>
      </c>
      <c r="BX5" s="102">
        <f t="shared" si="1"/>
        <v>2095</v>
      </c>
      <c r="BY5" s="102">
        <f t="shared" si="1"/>
        <v>2096</v>
      </c>
      <c r="BZ5" s="102">
        <f t="shared" si="1"/>
        <v>2097</v>
      </c>
      <c r="CA5" s="102">
        <f t="shared" si="1"/>
        <v>2098</v>
      </c>
      <c r="CB5" s="102">
        <f t="shared" si="1"/>
        <v>2099</v>
      </c>
      <c r="CC5" s="102">
        <f t="shared" si="1"/>
        <v>2100</v>
      </c>
      <c r="CD5" s="102">
        <f t="shared" si="1"/>
        <v>2101</v>
      </c>
      <c r="CE5" s="102">
        <f t="shared" si="1"/>
        <v>2102</v>
      </c>
      <c r="CF5" s="102">
        <f t="shared" si="1"/>
        <v>2103</v>
      </c>
      <c r="CG5" s="102">
        <f t="shared" si="1"/>
        <v>2104</v>
      </c>
      <c r="CH5" s="102">
        <f t="shared" si="1"/>
        <v>2105</v>
      </c>
      <c r="CI5" s="102">
        <f t="shared" si="1"/>
        <v>2106</v>
      </c>
      <c r="CJ5" s="102">
        <f t="shared" si="1"/>
        <v>2107</v>
      </c>
      <c r="CK5" s="102">
        <f t="shared" ref="CK5:CY5" si="2">CJ5+1</f>
        <v>2108</v>
      </c>
      <c r="CL5" s="102">
        <f t="shared" si="2"/>
        <v>2109</v>
      </c>
      <c r="CM5" s="102">
        <f t="shared" si="2"/>
        <v>2110</v>
      </c>
      <c r="CN5" s="102">
        <f t="shared" si="2"/>
        <v>2111</v>
      </c>
      <c r="CO5" s="102">
        <f t="shared" si="2"/>
        <v>2112</v>
      </c>
      <c r="CP5" s="102">
        <f t="shared" si="2"/>
        <v>2113</v>
      </c>
      <c r="CQ5" s="102">
        <f t="shared" si="2"/>
        <v>2114</v>
      </c>
      <c r="CR5" s="102">
        <f t="shared" si="2"/>
        <v>2115</v>
      </c>
      <c r="CS5" s="102">
        <f t="shared" si="2"/>
        <v>2116</v>
      </c>
      <c r="CT5" s="102">
        <f t="shared" si="2"/>
        <v>2117</v>
      </c>
      <c r="CU5" s="102">
        <f t="shared" si="2"/>
        <v>2118</v>
      </c>
      <c r="CV5" s="102">
        <f t="shared" si="2"/>
        <v>2119</v>
      </c>
      <c r="CW5" s="102">
        <f t="shared" si="2"/>
        <v>2120</v>
      </c>
      <c r="CX5" s="102">
        <f t="shared" si="2"/>
        <v>2121</v>
      </c>
      <c r="CY5" s="102">
        <f t="shared" si="2"/>
        <v>2122</v>
      </c>
    </row>
    <row r="6" spans="1:106">
      <c r="A6" s="99" t="s">
        <v>247</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2023</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2023</v>
      </c>
    </row>
    <row r="13" spans="1:106">
      <c r="A13" s="111">
        <f t="shared" ref="A13:B51" si="10">A12+1</f>
        <v>2</v>
      </c>
      <c r="B13" s="111">
        <f>B12+1</f>
        <v>2024</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 t="shared" ref="DB13:DB51" si="15">+DB12+1</f>
        <v>2024</v>
      </c>
    </row>
    <row r="14" spans="1:106">
      <c r="A14" s="111">
        <f t="shared" si="10"/>
        <v>3</v>
      </c>
      <c r="B14" s="111">
        <f t="shared" si="10"/>
        <v>2025</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255</v>
      </c>
      <c r="DB14" s="99">
        <f t="shared" si="15"/>
        <v>2025</v>
      </c>
    </row>
    <row r="15" spans="1:106">
      <c r="A15" s="111">
        <f t="shared" si="10"/>
        <v>4</v>
      </c>
      <c r="B15" s="111">
        <f t="shared" si="10"/>
        <v>2026</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5"/>
        <v>2026</v>
      </c>
    </row>
    <row r="16" spans="1:106">
      <c r="A16" s="111">
        <f t="shared" si="10"/>
        <v>5</v>
      </c>
      <c r="B16" s="111">
        <f t="shared" si="10"/>
        <v>2027</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5"/>
        <v>2027</v>
      </c>
    </row>
    <row r="17" spans="1:106">
      <c r="A17" s="111">
        <f t="shared" si="10"/>
        <v>6</v>
      </c>
      <c r="B17" s="111">
        <f t="shared" si="10"/>
        <v>2028</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5"/>
        <v>2028</v>
      </c>
    </row>
    <row r="18" spans="1:106">
      <c r="A18" s="111">
        <f t="shared" si="10"/>
        <v>7</v>
      </c>
      <c r="B18" s="111">
        <f t="shared" si="10"/>
        <v>2029</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5"/>
        <v>2029</v>
      </c>
    </row>
    <row r="19" spans="1:106">
      <c r="A19" s="111">
        <f t="shared" si="10"/>
        <v>8</v>
      </c>
      <c r="B19" s="111">
        <f t="shared" si="10"/>
        <v>2030</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5"/>
        <v>2030</v>
      </c>
    </row>
    <row r="20" spans="1:106">
      <c r="A20" s="111">
        <f t="shared" si="10"/>
        <v>9</v>
      </c>
      <c r="B20" s="111">
        <f t="shared" si="10"/>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5"/>
        <v>2031</v>
      </c>
    </row>
    <row r="21" spans="1:106">
      <c r="A21" s="111">
        <f t="shared" si="10"/>
        <v>10</v>
      </c>
      <c r="B21" s="111">
        <f t="shared" si="10"/>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5"/>
        <v>2032</v>
      </c>
    </row>
    <row r="22" spans="1:106">
      <c r="A22" s="111">
        <f t="shared" si="10"/>
        <v>11</v>
      </c>
      <c r="B22" s="111">
        <f t="shared" si="10"/>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5"/>
        <v>2033</v>
      </c>
    </row>
    <row r="23" spans="1:106">
      <c r="A23" s="111">
        <f t="shared" si="10"/>
        <v>12</v>
      </c>
      <c r="B23" s="111">
        <f t="shared" si="10"/>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5"/>
        <v>2034</v>
      </c>
    </row>
    <row r="24" spans="1:106">
      <c r="A24" s="111">
        <f t="shared" si="10"/>
        <v>13</v>
      </c>
      <c r="B24" s="111">
        <f t="shared" si="10"/>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5"/>
        <v>2035</v>
      </c>
    </row>
    <row r="25" spans="1:106">
      <c r="A25" s="111">
        <f t="shared" si="10"/>
        <v>14</v>
      </c>
      <c r="B25" s="111">
        <f t="shared" si="10"/>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5"/>
        <v>2036</v>
      </c>
    </row>
    <row r="26" spans="1:106">
      <c r="A26" s="111">
        <f t="shared" si="10"/>
        <v>15</v>
      </c>
      <c r="B26" s="111">
        <f t="shared" si="10"/>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5"/>
        <v>2037</v>
      </c>
    </row>
    <row r="27" spans="1:106">
      <c r="A27" s="111">
        <f t="shared" si="10"/>
        <v>16</v>
      </c>
      <c r="B27" s="111">
        <f t="shared" si="10"/>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5"/>
        <v>2038</v>
      </c>
    </row>
    <row r="28" spans="1:106">
      <c r="A28" s="111">
        <f t="shared" si="10"/>
        <v>17</v>
      </c>
      <c r="B28" s="111">
        <f t="shared" si="10"/>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5"/>
        <v>2039</v>
      </c>
    </row>
    <row r="29" spans="1:106">
      <c r="A29" s="111">
        <f t="shared" si="10"/>
        <v>18</v>
      </c>
      <c r="B29" s="111">
        <f t="shared" si="10"/>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5"/>
        <v>2040</v>
      </c>
    </row>
    <row r="30" spans="1:106">
      <c r="A30" s="111">
        <f t="shared" si="10"/>
        <v>19</v>
      </c>
      <c r="B30" s="111">
        <f t="shared" si="10"/>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5"/>
        <v>2041</v>
      </c>
    </row>
    <row r="31" spans="1:106">
      <c r="A31" s="111">
        <f t="shared" si="10"/>
        <v>20</v>
      </c>
      <c r="B31" s="111">
        <f t="shared" si="10"/>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5"/>
        <v>2042</v>
      </c>
    </row>
    <row r="32" spans="1:106">
      <c r="A32" s="111">
        <f t="shared" si="10"/>
        <v>21</v>
      </c>
      <c r="B32" s="111">
        <f t="shared" si="10"/>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5"/>
        <v>2043</v>
      </c>
    </row>
    <row r="33" spans="1:121">
      <c r="A33" s="111">
        <f t="shared" si="10"/>
        <v>22</v>
      </c>
      <c r="B33" s="111">
        <f t="shared" si="10"/>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5"/>
        <v>2044</v>
      </c>
    </row>
    <row r="34" spans="1:121">
      <c r="A34" s="111">
        <f t="shared" si="10"/>
        <v>23</v>
      </c>
      <c r="B34" s="111">
        <f t="shared" si="10"/>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5"/>
        <v>2045</v>
      </c>
      <c r="DC34" s="112"/>
    </row>
    <row r="35" spans="1:121">
      <c r="A35" s="111">
        <f t="shared" si="10"/>
        <v>24</v>
      </c>
      <c r="B35" s="111">
        <f t="shared" si="10"/>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5"/>
        <v>2046</v>
      </c>
      <c r="DC35" s="112"/>
      <c r="DD35" s="112"/>
    </row>
    <row r="36" spans="1:121">
      <c r="A36" s="111">
        <f t="shared" si="10"/>
        <v>25</v>
      </c>
      <c r="B36" s="111">
        <f t="shared" si="10"/>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5"/>
        <v>2047</v>
      </c>
      <c r="DC36" s="112"/>
      <c r="DD36" s="112"/>
      <c r="DE36" s="112"/>
    </row>
    <row r="37" spans="1:121">
      <c r="A37" s="111">
        <f t="shared" si="10"/>
        <v>26</v>
      </c>
      <c r="B37" s="111">
        <f t="shared" si="10"/>
        <v>2048</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5"/>
        <v>2048</v>
      </c>
      <c r="DC37" s="112"/>
      <c r="DD37" s="112"/>
      <c r="DE37" s="112"/>
      <c r="DF37" s="112"/>
    </row>
    <row r="38" spans="1:121">
      <c r="A38" s="111">
        <f t="shared" si="10"/>
        <v>27</v>
      </c>
      <c r="B38" s="111">
        <f t="shared" si="10"/>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5"/>
        <v>2049</v>
      </c>
      <c r="DC38" s="112"/>
      <c r="DD38" s="112"/>
      <c r="DE38" s="112"/>
      <c r="DF38" s="112"/>
      <c r="DG38" s="112"/>
    </row>
    <row r="39" spans="1:121">
      <c r="A39" s="111">
        <f t="shared" si="10"/>
        <v>28</v>
      </c>
      <c r="B39" s="111">
        <f t="shared" si="10"/>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5"/>
        <v>2050</v>
      </c>
      <c r="DC39" s="112"/>
      <c r="DD39" s="112"/>
      <c r="DE39" s="112"/>
      <c r="DF39" s="112"/>
      <c r="DG39" s="112"/>
      <c r="DH39" s="112"/>
    </row>
    <row r="40" spans="1:121">
      <c r="A40" s="111">
        <f t="shared" si="10"/>
        <v>29</v>
      </c>
      <c r="B40" s="111">
        <f t="shared" si="10"/>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5"/>
        <v>2051</v>
      </c>
      <c r="DC40" s="112"/>
      <c r="DD40" s="112"/>
      <c r="DE40" s="112"/>
      <c r="DF40" s="112"/>
      <c r="DG40" s="112"/>
      <c r="DH40" s="112"/>
      <c r="DI40" s="112"/>
    </row>
    <row r="41" spans="1:121">
      <c r="A41" s="111">
        <f t="shared" si="10"/>
        <v>30</v>
      </c>
      <c r="B41" s="111">
        <f t="shared" si="10"/>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5"/>
        <v>2052</v>
      </c>
      <c r="DC41" s="112"/>
      <c r="DD41" s="112"/>
      <c r="DE41" s="112"/>
      <c r="DF41" s="112"/>
      <c r="DG41" s="112"/>
      <c r="DH41" s="112"/>
      <c r="DI41" s="112"/>
      <c r="DJ41" s="112"/>
    </row>
    <row r="42" spans="1:121">
      <c r="A42" s="111">
        <f t="shared" si="10"/>
        <v>31</v>
      </c>
      <c r="B42" s="111">
        <f t="shared" si="10"/>
        <v>2053</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5"/>
        <v>2053</v>
      </c>
      <c r="DC42" s="112"/>
      <c r="DD42" s="112"/>
      <c r="DE42" s="112"/>
      <c r="DF42" s="112"/>
      <c r="DG42" s="112"/>
      <c r="DH42" s="112"/>
      <c r="DI42" s="112"/>
      <c r="DJ42" s="112"/>
      <c r="DK42" s="112"/>
    </row>
    <row r="43" spans="1:121">
      <c r="A43" s="111">
        <f t="shared" si="10"/>
        <v>32</v>
      </c>
      <c r="B43" s="111">
        <f t="shared" si="10"/>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5"/>
        <v>2054</v>
      </c>
      <c r="DC43" s="112"/>
      <c r="DD43" s="112"/>
      <c r="DE43" s="112"/>
      <c r="DF43" s="112"/>
      <c r="DG43" s="112"/>
      <c r="DH43" s="112"/>
      <c r="DI43" s="112"/>
      <c r="DJ43" s="112"/>
      <c r="DK43" s="112"/>
      <c r="DL43" s="112"/>
    </row>
    <row r="44" spans="1:121">
      <c r="A44" s="111">
        <f t="shared" si="10"/>
        <v>33</v>
      </c>
      <c r="B44" s="111">
        <f t="shared" si="10"/>
        <v>2055</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5"/>
        <v>2055</v>
      </c>
      <c r="DC44" s="112"/>
      <c r="DD44" s="112"/>
      <c r="DE44" s="112"/>
      <c r="DF44" s="112"/>
      <c r="DG44" s="112"/>
      <c r="DH44" s="112"/>
      <c r="DI44" s="112"/>
      <c r="DJ44" s="112"/>
      <c r="DK44" s="112"/>
      <c r="DL44" s="112"/>
      <c r="DM44" s="112"/>
    </row>
    <row r="45" spans="1:121">
      <c r="A45" s="111">
        <f t="shared" si="10"/>
        <v>34</v>
      </c>
      <c r="B45" s="111">
        <f t="shared" si="10"/>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5"/>
        <v>2056</v>
      </c>
      <c r="DC45" s="112"/>
      <c r="DD45" s="112"/>
      <c r="DE45" s="112"/>
      <c r="DF45" s="112"/>
      <c r="DG45" s="112"/>
      <c r="DH45" s="112"/>
      <c r="DI45" s="112"/>
      <c r="DJ45" s="112"/>
      <c r="DK45" s="112"/>
      <c r="DL45" s="112"/>
      <c r="DM45" s="112"/>
      <c r="DN45" s="112"/>
    </row>
    <row r="46" spans="1:121">
      <c r="A46" s="111">
        <f t="shared" si="10"/>
        <v>35</v>
      </c>
      <c r="B46" s="111">
        <f t="shared" si="10"/>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5"/>
        <v>2057</v>
      </c>
      <c r="DC46" s="112"/>
      <c r="DD46" s="112"/>
      <c r="DE46" s="112"/>
      <c r="DF46" s="112"/>
      <c r="DG46" s="112"/>
      <c r="DH46" s="112"/>
      <c r="DI46" s="112"/>
      <c r="DJ46" s="112"/>
      <c r="DK46" s="112"/>
      <c r="DL46" s="112"/>
      <c r="DM46" s="112"/>
      <c r="DN46" s="112"/>
      <c r="DO46" s="112"/>
    </row>
    <row r="47" spans="1:121">
      <c r="A47" s="111">
        <f t="shared" si="10"/>
        <v>36</v>
      </c>
      <c r="B47" s="111">
        <f t="shared" si="10"/>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5"/>
        <v>2058</v>
      </c>
      <c r="DC47" s="112"/>
      <c r="DD47" s="112"/>
      <c r="DE47" s="112"/>
      <c r="DF47" s="112"/>
      <c r="DG47" s="112"/>
      <c r="DH47" s="112"/>
      <c r="DI47" s="112"/>
      <c r="DJ47" s="112"/>
      <c r="DK47" s="112"/>
      <c r="DL47" s="112"/>
      <c r="DM47" s="112"/>
      <c r="DN47" s="112"/>
      <c r="DO47" s="112"/>
      <c r="DP47" s="112"/>
    </row>
    <row r="48" spans="1:121">
      <c r="A48" s="111">
        <f t="shared" si="10"/>
        <v>37</v>
      </c>
      <c r="B48" s="111">
        <f t="shared" si="10"/>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5"/>
        <v>2059</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5"/>
        <v>2060</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5"/>
        <v>2061</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5"/>
        <v>2062</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2023</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2024</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2025</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2026</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2027</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2028</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2029</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2030</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2031</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2032</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2033</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2034</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2035</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2036</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2037</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2038</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2039</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2040</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2041</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2042</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2043</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2044</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2045</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2046</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2047</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2048</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2049</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2050</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2051</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2052</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2053</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2054</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2055</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2056</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2057</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2058</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2059</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2060</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2061</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2062</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18" orientation="landscape" r:id="rId1"/>
  <headerFooter alignWithMargins="0">
    <oddFooter>&amp;L_x000D_&amp;1#&amp;"Calibri"&amp;14&amp;K000000 Business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297</v>
      </c>
      <c r="E6" s="436"/>
      <c r="F6" s="436"/>
      <c r="G6" s="436"/>
      <c r="H6" s="436"/>
      <c r="I6" s="436"/>
      <c r="J6" s="436"/>
      <c r="K6" s="436"/>
      <c r="L6" s="216"/>
      <c r="M6" s="206"/>
    </row>
    <row r="7" spans="2:13" ht="22.5">
      <c r="B7" s="231"/>
      <c r="C7"/>
      <c r="D7" s="437" t="str">
        <f>Project_Title</f>
        <v>Volt VAR Optimization (VVO)</v>
      </c>
      <c r="E7" s="437"/>
      <c r="F7" s="437"/>
      <c r="G7" s="437"/>
      <c r="H7" s="437"/>
      <c r="I7" s="437"/>
      <c r="J7" s="437"/>
      <c r="K7" s="437"/>
      <c r="L7" s="216"/>
      <c r="M7" s="206"/>
    </row>
    <row r="8" spans="2:13">
      <c r="B8" s="231"/>
      <c r="C8"/>
      <c r="D8" s="438" t="str">
        <f>"Project Number "&amp;Project_number</f>
        <v xml:space="preserve">Project Number </v>
      </c>
      <c r="E8" s="438"/>
      <c r="F8" s="438"/>
      <c r="G8" s="438"/>
      <c r="H8" s="438"/>
      <c r="I8" s="438"/>
      <c r="J8" s="438"/>
      <c r="K8" s="438"/>
      <c r="L8" s="216"/>
      <c r="M8" s="206"/>
    </row>
    <row r="9" spans="2:13">
      <c r="B9" s="231"/>
      <c r="C9"/>
      <c r="D9" s="438" t="str">
        <f>Inputs!M20&amp;": "&amp;Inputs!M7</f>
        <v>Electric Distribution: Nicholas Jewell, Karmen Powell</v>
      </c>
      <c r="E9" s="438"/>
      <c r="F9" s="438"/>
      <c r="G9" s="438"/>
      <c r="H9" s="438"/>
      <c r="I9" s="438"/>
      <c r="J9" s="438"/>
      <c r="K9" s="438"/>
      <c r="L9" s="217"/>
      <c r="M9" s="206"/>
    </row>
    <row r="10" spans="2:13">
      <c r="B10" s="231"/>
      <c r="C10"/>
      <c r="D10" s="435" t="str">
        <f>Company</f>
        <v>LG&amp;E</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298</v>
      </c>
      <c r="E12" s="205" t="s">
        <v>299</v>
      </c>
      <c r="F12" s="253" t="str">
        <f>Inputs!D51</f>
        <v>Alternative #1 (Do Nothing)</v>
      </c>
      <c r="G12" s="254" t="str">
        <f>Inputs!D74</f>
        <v>Alternative #2</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300</v>
      </c>
      <c r="E14" s="240">
        <f>SUM(Inputs!E32:CZ32)</f>
        <v>48681</v>
      </c>
      <c r="F14" s="242">
        <f>SUM(Inputs!E54:CZ54)</f>
        <v>0</v>
      </c>
      <c r="G14" s="242">
        <f>SUM(Inputs!E77:CZ77)</f>
        <v>50114</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-4440</v>
      </c>
      <c r="H16" s="249">
        <f>SUM(Inputs!E114:CZ114)</f>
        <v>0</v>
      </c>
      <c r="I16" s="16"/>
      <c r="J16" s="17"/>
      <c r="K16" s="17"/>
      <c r="L16" s="218"/>
      <c r="M16" s="206"/>
    </row>
    <row r="17" spans="2:13">
      <c r="B17" s="231"/>
      <c r="C17" s="206"/>
      <c r="D17" s="244" t="s">
        <v>301</v>
      </c>
      <c r="E17" s="256">
        <f ca="1">'Outputs - Recommendation'!B51</f>
        <v>50985.965499626953</v>
      </c>
      <c r="F17" s="249">
        <f ca="1">'Outputs - Alt #1'!B51</f>
        <v>0</v>
      </c>
      <c r="G17" s="249">
        <f ca="1">'Outputs - Alt #2'!B51</f>
        <v>54548.631471177054</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302</v>
      </c>
      <c r="F19" s="247"/>
      <c r="G19" s="207"/>
      <c r="H19" s="247"/>
      <c r="I19" s="207"/>
      <c r="J19" s="207"/>
      <c r="K19" s="224"/>
      <c r="L19" s="220"/>
      <c r="M19" s="206"/>
    </row>
    <row r="20" spans="2:13">
      <c r="B20" s="231"/>
      <c r="C20" s="206"/>
      <c r="D20" s="246"/>
      <c r="E20" s="209" t="s">
        <v>303</v>
      </c>
      <c r="F20" s="210"/>
      <c r="G20" s="210"/>
      <c r="H20" s="210"/>
      <c r="I20" s="210"/>
      <c r="J20" s="210"/>
      <c r="K20" s="209" t="s">
        <v>304</v>
      </c>
      <c r="L20" s="216"/>
      <c r="M20" s="206"/>
    </row>
    <row r="21" spans="2:13">
      <c r="B21" s="231"/>
      <c r="C21" s="206"/>
      <c r="D21" s="208" t="s">
        <v>305</v>
      </c>
      <c r="E21" s="185" t="str">
        <f>RIGHT(F21,4)&amp;"-"&amp;RIGHT(J21,4)</f>
        <v>2023-2027</v>
      </c>
      <c r="F21" s="186">
        <f>Inputs!E29</f>
        <v>2023</v>
      </c>
      <c r="G21" s="186">
        <f>F21+1</f>
        <v>2024</v>
      </c>
      <c r="H21" s="186">
        <f>G21+1</f>
        <v>2025</v>
      </c>
      <c r="I21" s="186">
        <f>H21+1</f>
        <v>2026</v>
      </c>
      <c r="J21" s="186">
        <f>I21+1</f>
        <v>2027</v>
      </c>
      <c r="K21" s="185" t="str">
        <f ca="1">IF(Inputs!$M$13=0,IF(ISERROR(FirstYear&amp;"-"&amp;FirstYear+'LookUp Ranges'!B143-1),"",FirstYear&amp;"-"&amp;FirstYear+'LookUp Ranges'!B143-1),FirstYear&amp;"-"&amp;Inputs!$M$13)</f>
        <v>2023-2054</v>
      </c>
      <c r="L21" s="216"/>
      <c r="M21" s="206"/>
    </row>
    <row r="22" spans="2:13">
      <c r="B22" s="231"/>
      <c r="C22"/>
      <c r="D22" s="295" t="s">
        <v>306</v>
      </c>
      <c r="E22" s="248">
        <f>SUM(F22:J22)</f>
        <v>29352</v>
      </c>
      <c r="F22" s="248">
        <f>Inputs!E32</f>
        <v>3012</v>
      </c>
      <c r="G22" s="248">
        <f>Inputs!F32</f>
        <v>3405</v>
      </c>
      <c r="H22" s="248">
        <f>Inputs!G32</f>
        <v>5932</v>
      </c>
      <c r="I22" s="248">
        <f>Inputs!H32</f>
        <v>7202</v>
      </c>
      <c r="J22" s="248">
        <f>Inputs!I32</f>
        <v>9801</v>
      </c>
      <c r="K22" s="248">
        <f>SUM(Inputs!E32:CZ32)</f>
        <v>48681</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307</v>
      </c>
      <c r="E25" s="3"/>
      <c r="F25" s="3"/>
      <c r="G25" s="3"/>
      <c r="H25" s="3"/>
      <c r="I25" s="3"/>
      <c r="J25" s="3"/>
      <c r="K25" s="3"/>
      <c r="L25" s="221"/>
      <c r="M25" s="206"/>
    </row>
    <row r="26" spans="2:13">
      <c r="B26" s="231"/>
      <c r="C26"/>
      <c r="D26" s="2" t="s">
        <v>308</v>
      </c>
      <c r="E26"/>
      <c r="F26"/>
      <c r="G26"/>
      <c r="H26"/>
      <c r="I26"/>
      <c r="J26"/>
      <c r="K26"/>
      <c r="L26" s="216"/>
      <c r="M26" s="206"/>
    </row>
    <row r="27" spans="2:13" ht="16.5" thickBot="1">
      <c r="B27" s="231"/>
      <c r="C27"/>
      <c r="D27" s="2" t="s">
        <v>309</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oddFooter>&amp;L_x000D_&amp;1#&amp;"Calibri"&amp;14&amp;K000000 Business Use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headerFooter>
    <oddFooter>&amp;L_x000D_&amp;1#&amp;"Calibri"&amp;14&amp;K000000 Business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U5" activePane="bottomRight" state="frozen"/>
      <selection pane="topRight" activeCell="AP18" sqref="AP18"/>
      <selection pane="bottomLeft" activeCell="AP18" sqref="AP18"/>
      <selection pane="bottomRight" activeCell="AN12" sqref="AN12"/>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6">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IF(OR(C4&lt;Inputs!$M$13,Inputs!$M$13=0),IF(C4&gt;=Inservice,SUM(Inputs!$E$32:E32)-IF(AND(C4&lt;&gt;"",D4=""),RetireValue,0),0)-IF(C4="",RetireValue,0),0)</f>
        <v>3012</v>
      </c>
      <c r="D8" s="4">
        <f>IF(OR(D4&lt;Inputs!$M$13,Inputs!$M$13=0),IF(D4&gt;=Inservice,SUM(Inputs!$E$32:F32)-IF(AND(D4&lt;&gt;"",E4=""),RetireValue,0),0)-IF(D4="",RetireValue,0),0)</f>
        <v>6417</v>
      </c>
      <c r="E8" s="4">
        <f>IF(OR(E4&lt;Inputs!$M$13,Inputs!$M$13=0),IF(E4&gt;=Inservice,SUM(Inputs!$E$32:G32)-IF(AND(E4&lt;&gt;"",F4=""),RetireValue,0),0)-IF(E4="",RetireValue,0),0)</f>
        <v>12349</v>
      </c>
      <c r="F8" s="4">
        <f>IF(OR(F4&lt;Inputs!$M$13,Inputs!$M$13=0),IF(F4&gt;=Inservice,SUM(Inputs!$E$32:H32)-IF(AND(F4&lt;&gt;"",G4=""),RetireValue,0),0)-IF(F4="",RetireValue,0),0)</f>
        <v>19551</v>
      </c>
      <c r="G8" s="4">
        <f>IF(OR(G4&lt;Inputs!$M$13,Inputs!$M$13=0),IF(G4&gt;=Inservice,SUM(Inputs!$E$32:I32)-IF(AND(G4&lt;&gt;"",H4=""),RetireValue,0),0)-IF(G4="",RetireValue,0),0)</f>
        <v>29352</v>
      </c>
      <c r="H8" s="4">
        <f>IF(OR(H4&lt;Inputs!$M$13,Inputs!$M$13=0),IF(H4&gt;=Inservice,SUM(Inputs!$E$32:J32)-IF(AND(H4&lt;&gt;"",I4=""),RetireValue,0),0)-IF(H4="",RetireValue,0),0)</f>
        <v>39344</v>
      </c>
      <c r="I8" s="4">
        <f>IF(OR(I4&lt;Inputs!$M$13,Inputs!$M$13=0),IF(I4&gt;=Inservice,SUM(Inputs!$E$32:K32)-IF(AND(I4&lt;&gt;"",J4=""),RetireValue,0),0)-IF(I4="",RetireValue,0),0)</f>
        <v>48681</v>
      </c>
      <c r="J8" s="4">
        <f>IF(OR(J4&lt;Inputs!$M$13,Inputs!$M$13=0),IF(J4&gt;=Inservice,SUM(Inputs!$E$32:L32)-IF(AND(J4&lt;&gt;"",K4=""),RetireValue,0),0)-IF(J4="",RetireValue,0),0)</f>
        <v>48681</v>
      </c>
      <c r="K8" s="4">
        <f>IF(OR(K4&lt;Inputs!$M$13,Inputs!$M$13=0),IF(K4&gt;=Inservice,SUM(Inputs!$E$32:M32)-IF(AND(K4&lt;&gt;"",L4=""),RetireValue,0),0)-IF(K4="",RetireValue,0),0)</f>
        <v>48681</v>
      </c>
      <c r="L8" s="4">
        <f>IF(OR(L4&lt;Inputs!$M$13,Inputs!$M$13=0),IF(L4&gt;=Inservice,SUM(Inputs!$E$32:N32)-IF(AND(L4&lt;&gt;"",M4=""),RetireValue,0),0)-IF(L4="",RetireValue,0),0)</f>
        <v>48681</v>
      </c>
      <c r="M8" s="4">
        <f>IF(OR(M4&lt;Inputs!$M$13,Inputs!$M$13=0),IF(M4&gt;=Inservice,SUM(Inputs!$E$32:O32)-IF(AND(M4&lt;&gt;"",N4=""),RetireValue,0),0)-IF(M4="",RetireValue,0),0)</f>
        <v>48681</v>
      </c>
      <c r="N8" s="4">
        <f>IF(OR(N4&lt;Inputs!$M$13,Inputs!$M$13=0),IF(N4&gt;=Inservice,SUM(Inputs!$E$32:P32)-IF(AND(N4&lt;&gt;"",O4=""),RetireValue,0),0)-IF(N4="",RetireValue,0),0)</f>
        <v>48681</v>
      </c>
      <c r="O8" s="4">
        <f>IF(OR(O4&lt;Inputs!$M$13,Inputs!$M$13=0),IF(O4&gt;=Inservice,SUM(Inputs!$E$32:Q32)-IF(AND(O4&lt;&gt;"",P4=""),RetireValue,0),0)-IF(O4="",RetireValue,0),0)</f>
        <v>48681</v>
      </c>
      <c r="P8" s="4">
        <f>IF(OR(P4&lt;Inputs!$M$13,Inputs!$M$13=0),IF(P4&gt;=Inservice,SUM(Inputs!$E$32:R32)-IF(AND(P4&lt;&gt;"",Q4=""),RetireValue,0),0)-IF(P4="",RetireValue,0),0)</f>
        <v>48681</v>
      </c>
      <c r="Q8" s="4">
        <f>IF(OR(Q4&lt;Inputs!$M$13,Inputs!$M$13=0),IF(Q4&gt;=Inservice,SUM(Inputs!$E$32:S32)-IF(AND(Q4&lt;&gt;"",R4=""),RetireValue,0),0)-IF(Q4="",RetireValue,0),0)</f>
        <v>48681</v>
      </c>
      <c r="R8" s="4">
        <f>IF(OR(R4&lt;Inputs!$M$13,Inputs!$M$13=0),IF(R4&gt;=Inservice,SUM(Inputs!$E$32:T32)-IF(AND(R4&lt;&gt;"",S4=""),RetireValue,0),0)-IF(R4="",RetireValue,0),0)</f>
        <v>48681</v>
      </c>
      <c r="S8" s="4">
        <f>IF(OR(S4&lt;Inputs!$M$13,Inputs!$M$13=0),IF(S4&gt;=Inservice,SUM(Inputs!$E$32:U32)-IF(AND(S4&lt;&gt;"",T4=""),RetireValue,0),0)-IF(S4="",RetireValue,0),0)</f>
        <v>48681</v>
      </c>
      <c r="T8" s="4">
        <f>IF(OR(T4&lt;Inputs!$M$13,Inputs!$M$13=0),IF(T4&gt;=Inservice,SUM(Inputs!$E$32:V32)-IF(AND(T4&lt;&gt;"",U4=""),RetireValue,0),0)-IF(T4="",RetireValue,0),0)</f>
        <v>48681</v>
      </c>
      <c r="U8" s="4">
        <f>IF(OR(U4&lt;Inputs!$M$13,Inputs!$M$13=0),IF(U4&gt;=Inservice,SUM(Inputs!$E$32:W32)-IF(AND(U4&lt;&gt;"",V4=""),RetireValue,0),0)-IF(U4="",RetireValue,0),0)</f>
        <v>48681</v>
      </c>
      <c r="V8" s="4">
        <f>IF(OR(V4&lt;Inputs!$M$13,Inputs!$M$13=0),IF(V4&gt;=Inservice,SUM(Inputs!$E$32:X32)-IF(AND(V4&lt;&gt;"",W4=""),RetireValue,0),0)-IF(V4="",RetireValue,0),0)</f>
        <v>48681</v>
      </c>
      <c r="W8" s="4">
        <f>IF(OR(W4&lt;Inputs!$M$13,Inputs!$M$13=0),IF(W4&gt;=Inservice,SUM(Inputs!$E$32:Y32)-IF(AND(W4&lt;&gt;"",X4=""),RetireValue,0),0)-IF(W4="",RetireValue,0),0)</f>
        <v>48681</v>
      </c>
      <c r="X8" s="4">
        <f>IF(OR(X4&lt;Inputs!$M$13,Inputs!$M$13=0),IF(X4&gt;=Inservice,SUM(Inputs!$E$32:Z32)-IF(AND(X4&lt;&gt;"",Y4=""),RetireValue,0),0)-IF(X4="",RetireValue,0),0)</f>
        <v>48681</v>
      </c>
      <c r="Y8" s="4">
        <f>IF(OR(Y4&lt;Inputs!$M$13,Inputs!$M$13=0),IF(Y4&gt;=Inservice,SUM(Inputs!$E$32:AA32)-IF(AND(Y4&lt;&gt;"",Z4=""),RetireValue,0),0)-IF(Y4="",RetireValue,0),0)</f>
        <v>48681</v>
      </c>
      <c r="Z8" s="4">
        <f>IF(OR(Z4&lt;Inputs!$M$13,Inputs!$M$13=0),IF(Z4&gt;=Inservice,SUM(Inputs!$E$32:AB32)-IF(AND(Z4&lt;&gt;"",AA4=""),RetireValue,0),0)-IF(Z4="",RetireValue,0),0)</f>
        <v>48681</v>
      </c>
      <c r="AA8" s="4">
        <f>IF(OR(AA4&lt;Inputs!$M$13,Inputs!$M$13=0),IF(AA4&gt;=Inservice,SUM(Inputs!$E$32:AC32)-IF(AND(AA4&lt;&gt;"",AB4=""),RetireValue,0),0)-IF(AA4="",RetireValue,0),0)</f>
        <v>48681</v>
      </c>
      <c r="AB8" s="4">
        <f>IF(OR(AB4&lt;Inputs!$M$13,Inputs!$M$13=0),IF(AB4&gt;=Inservice,SUM(Inputs!$E$32:AD32)-IF(AND(AB4&lt;&gt;"",AC4=""),RetireValue,0),0)-IF(AB4="",RetireValue,0),0)</f>
        <v>48681</v>
      </c>
      <c r="AC8" s="4">
        <f>IF(OR(AC4&lt;Inputs!$M$13,Inputs!$M$13=0),IF(AC4&gt;=Inservice,SUM(Inputs!$E$32:AE32)-IF(AND(AC4&lt;&gt;"",AD4=""),RetireValue,0),0)-IF(AC4="",RetireValue,0),0)</f>
        <v>48681</v>
      </c>
      <c r="AD8" s="4">
        <f>IF(OR(AD4&lt;Inputs!$M$13,Inputs!$M$13=0),IF(AD4&gt;=Inservice,SUM(Inputs!$E$32:AF32)-IF(AND(AD4&lt;&gt;"",AE4=""),RetireValue,0),0)-IF(AD4="",RetireValue,0),0)</f>
        <v>48681</v>
      </c>
      <c r="AE8" s="4">
        <f>IF(OR(AE4&lt;Inputs!$M$13,Inputs!$M$13=0),IF(AE4&gt;=Inservice,SUM(Inputs!$E$32:AG32)-IF(AND(AE4&lt;&gt;"",AF4=""),RetireValue,0),0)-IF(AE4="",RetireValue,0),0)</f>
        <v>48681</v>
      </c>
      <c r="AF8" s="4">
        <f>IF(OR(AF4&lt;Inputs!$M$13,Inputs!$M$13=0),IF(AF4&gt;=Inservice,SUM(Inputs!$E$32:AH32)-IF(AND(AF4&lt;&gt;"",AG4=""),RetireValue,0),0)-IF(AF4="",RetireValue,0),0)</f>
        <v>48681</v>
      </c>
      <c r="AG8" s="4">
        <f>IF(OR(AG4&lt;Inputs!$M$13,Inputs!$M$13=0),IF(AG4&gt;=Inservice,SUM(Inputs!$E$32:AI32)-IF(AND(AG4&lt;&gt;"",AH4=""),RetireValue,0),0)-IF(AG4="",RetireValue,0),0)</f>
        <v>48681</v>
      </c>
      <c r="AH8" s="4">
        <f>IF(OR(AH4&lt;Inputs!$M$13,Inputs!$M$13=0),IF(AH4&gt;=Inservice,SUM(Inputs!$E$32:AJ32)-IF(AND(AH4&lt;&gt;"",AI4=""),RetireValue,0),0)-IF(AH4="",RetireValue,0),0)</f>
        <v>48681</v>
      </c>
      <c r="AI8" s="4">
        <f>IF(OR(AI4&lt;Inputs!$M$13,Inputs!$M$13=0),IF(AI4&gt;=Inservice,SUM(Inputs!$E$32:AK32)-IF(AND(AI4&lt;&gt;"",AJ4=""),RetireValue,0),0)-IF(AI4="",RetireValue,0),0)</f>
        <v>48681</v>
      </c>
      <c r="AJ8" s="4">
        <f>IF(OR(AJ4&lt;Inputs!$M$13,Inputs!$M$13=0),IF(AJ4&gt;=Inservice,SUM(Inputs!$E$32:AL32)-IF(AND(AJ4&lt;&gt;"",AK4=""),RetireValue,0),0)-IF(AJ4="",RetireValue,0),0)</f>
        <v>48681</v>
      </c>
      <c r="AK8" s="4">
        <f>IF(OR(AK4&lt;Inputs!$M$13,Inputs!$M$13=0),IF(AK4&gt;=Inservice,SUM(Inputs!$E$32:AM32)-IF(AND(AK4&lt;&gt;"",AL4=""),RetireValue,0),0)-IF(AK4="",RetireValue,0),0)</f>
        <v>48681</v>
      </c>
      <c r="AL8" s="4">
        <f>IF(OR(AL4&lt;Inputs!$M$13,Inputs!$M$13=0),IF(AL4&gt;=Inservice,SUM(Inputs!$E$32:AN32)-IF(AND(AL4&lt;&gt;"",AM4=""),RetireValue,0),0)-IF(AL4="",RetireValue,0),0)</f>
        <v>48681</v>
      </c>
      <c r="AM8" s="4">
        <f>IF(OR(AM4&lt;Inputs!$M$13,Inputs!$M$13=0),IF(AM4&gt;=Inservice,SUM(Inputs!$E$32:AO32)-IF(AND(AM4&lt;&gt;"",AN4=""),RetireValue,0),0)-IF(AM4="",RetireValue,0),0)</f>
        <v>48681</v>
      </c>
      <c r="AN8" s="4">
        <f>IF(OR(AN4&lt;Inputs!$M$13,Inputs!$M$13=0),IF(AN4&gt;=Inservice,SUM(Inputs!$E$32:AP32)-IF(AND(AN4&lt;&gt;"",AO4=""),RetireValue,0),0)-IF(AN4="",RetireValue,0),0)</f>
        <v>48681</v>
      </c>
      <c r="AO8" s="4">
        <f>IF(OR(AO4&lt;Inputs!$M$13,Inputs!$M$13=0),IF(AO4&gt;=Inservice,SUM(Inputs!$E$32:AQ32)-IF(AND(AO4&lt;&gt;"",AP4=""),RetireValue,0),0)-IF(AO4="",RetireValue,0),0)</f>
        <v>48681</v>
      </c>
      <c r="AP8" s="4">
        <f>IF(OR(AP4&lt;Inputs!$M$13,Inputs!$M$13=0),IF(AP4&gt;=Inservice,SUM(Inputs!$E$32:AR32)-IF(AND(AP4&lt;&gt;"",AQ4=""),RetireValue,0),0)-IF(AP4="",RetireValue,0),0)</f>
        <v>48681</v>
      </c>
      <c r="AQ8" s="4">
        <f>IF(OR(AQ4&lt;Inputs!$M$13,Inputs!$M$13=0),IF(AQ4&gt;=Inservice,SUM(Inputs!$E$32:AS32)-IF(AND(AQ4&lt;&gt;"",AR4=""),RetireValue,0),0)-IF(AQ4="",RetireValue,0),0)</f>
        <v>48681</v>
      </c>
      <c r="AR8" s="4">
        <f>IF(OR(AR4&lt;Inputs!$M$13,Inputs!$M$13=0),IF(AR4&gt;=Inservice,SUM(Inputs!$E$32:AT32)-IF(AND(AR4&lt;&gt;"",AS4=""),RetireValue,0),0)-IF(AR4="",RetireValue,0),0)</f>
        <v>48681</v>
      </c>
      <c r="AS8" s="4">
        <f>IF(OR(AS4&lt;Inputs!$M$13,Inputs!$M$13=0),IF(AS4&gt;=Inservice,SUM(Inputs!$E$32:AU32)-IF(AND(AS4&lt;&gt;"",AT4=""),RetireValue,0),0)-IF(AS4="",RetireValue,0),0)</f>
        <v>48681</v>
      </c>
      <c r="AT8" s="4">
        <f>IF(OR(AT4&lt;Inputs!$M$13,Inputs!$M$13=0),IF(AT4&gt;=Inservice,SUM(Inputs!$E$32:AV32)-IF(AND(AT4&lt;&gt;"",AU4=""),RetireValue,0),0)-IF(AT4="",RetireValue,0),0)</f>
        <v>48681</v>
      </c>
      <c r="AU8" s="4">
        <f>IF(OR(AU4&lt;Inputs!$M$13,Inputs!$M$13=0),IF(AU4&gt;=Inservice,SUM(Inputs!$E$32:AW32)-IF(AND(AU4&lt;&gt;"",AV4=""),RetireValue,0),0)-IF(AU4="",RetireValue,0),0)</f>
        <v>48681</v>
      </c>
      <c r="AV8" s="4">
        <f>IF(OR(AV4&lt;Inputs!$M$13,Inputs!$M$13=0),IF(AV4&gt;=Inservice,SUM(Inputs!$E$32:AX32)-IF(AND(AV4&lt;&gt;"",AW4=""),RetireValue,0),0)-IF(AV4="",RetireValue,0),0)</f>
        <v>48681</v>
      </c>
      <c r="AW8" s="4">
        <f>IF(OR(AW4&lt;Inputs!$M$13,Inputs!$M$13=0),IF(AW4&gt;=Inservice,SUM(Inputs!$E$32:AY32)-IF(AND(AW4&lt;&gt;"",AX4=""),RetireValue,0),0)-IF(AW4="",RetireValue,0),0)</f>
        <v>48681</v>
      </c>
      <c r="AX8" s="4">
        <f>IF(OR(AX4&lt;Inputs!$M$13,Inputs!$M$13=0),IF(AX4&gt;=Inservice,SUM(Inputs!$E$32:AZ32)-IF(AND(AX4&lt;&gt;"",AY4=""),RetireValue,0),0)-IF(AX4="",RetireValue,0),0)</f>
        <v>48681</v>
      </c>
      <c r="AY8" s="4">
        <f>IF(OR(AY4&lt;Inputs!$M$13,Inputs!$M$13=0),IF(AY4&gt;=Inservice,SUM(Inputs!$E$32:BA32)-IF(AND(AY4&lt;&gt;"",AZ4=""),RetireValue,0),0)-IF(AY4="",RetireValue,0),0)</f>
        <v>48681</v>
      </c>
      <c r="AZ8" s="4">
        <f>IF(OR(AZ4&lt;Inputs!$M$13,Inputs!$M$13=0),IF(AZ4&gt;=Inservice,SUM(Inputs!$E$32:BB32)-IF(AND(AZ4&lt;&gt;"",BA4=""),RetireValue,0),0)-IF(AZ4="",RetireValue,0),0)</f>
        <v>48681</v>
      </c>
      <c r="BA8" s="4">
        <f>IF(OR(BA4&lt;Inputs!$M$13,Inputs!$M$13=0),IF(BA4&gt;=Inservice,SUM(Inputs!$E$32:BC32)-IF(AND(BA4&lt;&gt;"",BB4=""),RetireValue,0),0)-IF(BA4="",RetireValue,0),0)</f>
        <v>48681</v>
      </c>
      <c r="BB8" s="4">
        <f>IF(OR(BB4&lt;Inputs!$M$13,Inputs!$M$13=0),IF(BB4&gt;=Inservice,SUM(Inputs!$E$32:BD32)-IF(AND(BB4&lt;&gt;"",BC4=""),RetireValue,0),0)-IF(BB4="",RetireValue,0),0)</f>
        <v>48681</v>
      </c>
      <c r="BC8" s="4">
        <f>IF(OR(BC4&lt;Inputs!$M$13,Inputs!$M$13=0),IF(BC4&gt;=Inservice,SUM(Inputs!$E$32:BE32)-IF(AND(BC4&lt;&gt;"",BD4=""),RetireValue,0),0)-IF(BC4="",RetireValue,0),0)</f>
        <v>48681</v>
      </c>
      <c r="BD8" s="4">
        <f>IF(OR(BD4&lt;Inputs!$M$13,Inputs!$M$13=0),IF(BD4&gt;=Inservice,SUM(Inputs!$E$32:BF32)-IF(AND(BD4&lt;&gt;"",BE4=""),RetireValue,0),0)-IF(BD4="",RetireValue,0),0)</f>
        <v>48681</v>
      </c>
      <c r="BE8" s="4">
        <f>IF(OR(BE4&lt;Inputs!$M$13,Inputs!$M$13=0),IF(BE4&gt;=Inservice,SUM(Inputs!$E$32:BG32)-IF(AND(BE4&lt;&gt;"",BF4=""),RetireValue,0),0)-IF(BE4="",RetireValue,0),0)</f>
        <v>48681</v>
      </c>
      <c r="BF8" s="4">
        <f>IF(OR(BF4&lt;Inputs!$M$13,Inputs!$M$13=0),IF(BF4&gt;=Inservice,SUM(Inputs!$E$32:BH32)-IF(AND(BF4&lt;&gt;"",BG4=""),RetireValue,0),0)-IF(BF4="",RetireValue,0),0)</f>
        <v>48681</v>
      </c>
      <c r="BG8" s="4">
        <f>IF(OR(BG4&lt;Inputs!$M$13,Inputs!$M$13=0),IF(BG4&gt;=Inservice,SUM(Inputs!$E$32:BI32)-IF(AND(BG4&lt;&gt;"",BH4=""),RetireValue,0),0)-IF(BG4="",RetireValue,0),0)</f>
        <v>48681</v>
      </c>
      <c r="BH8" s="4">
        <f>IF(OR(BH4&lt;Inputs!$M$13,Inputs!$M$13=0),IF(BH4&gt;=Inservice,SUM(Inputs!$E$32:BJ32)-IF(AND(BH4&lt;&gt;"",BI4=""),RetireValue,0),0)-IF(BH4="",RetireValue,0),0)</f>
        <v>48681</v>
      </c>
      <c r="BI8" s="4">
        <f>IF(OR(BI4&lt;Inputs!$M$13,Inputs!$M$13=0),IF(BI4&gt;=Inservice,SUM(Inputs!$E$32:BK32)-IF(AND(BI4&lt;&gt;"",BJ4=""),RetireValue,0),0)-IF(BI4="",RetireValue,0),0)</f>
        <v>48681</v>
      </c>
      <c r="BJ8" s="4">
        <f>IF(OR(BJ4&lt;Inputs!$M$13,Inputs!$M$13=0),IF(BJ4&gt;=Inservice,SUM(Inputs!$E$32:BL32)-IF(AND(BJ4&lt;&gt;"",BK4=""),RetireValue,0),0)-IF(BJ4="",RetireValue,0),0)</f>
        <v>48681</v>
      </c>
      <c r="BK8" s="4">
        <f>IF(OR(BK4&lt;Inputs!$M$13,Inputs!$M$13=0),IF(BK4&gt;=Inservice,SUM(Inputs!$E$32:BM32)-IF(AND(BK4&lt;&gt;"",BL4=""),RetireValue,0),0)-IF(BK4="",RetireValue,0),0)</f>
        <v>48681</v>
      </c>
      <c r="BL8" s="4">
        <f>IF(OR(BL4&lt;Inputs!$M$13,Inputs!$M$13=0),IF(BL4&gt;=Inservice,SUM(Inputs!$E$32:BN32)-IF(AND(BL4&lt;&gt;"",BM4=""),RetireValue,0),0)-IF(BL4="",RetireValue,0),0)</f>
        <v>48681</v>
      </c>
      <c r="BM8" s="4">
        <f>IF(OR(BM4&lt;Inputs!$M$13,Inputs!$M$13=0),IF(BM4&gt;=Inservice,SUM(Inputs!$E$32:BO32)-IF(AND(BM4&lt;&gt;"",BN4=""),RetireValue,0),0)-IF(BM4="",RetireValue,0),0)</f>
        <v>48681</v>
      </c>
      <c r="BN8" s="4">
        <f>IF(OR(BN4&lt;Inputs!$M$13,Inputs!$M$13=0),IF(BN4&gt;=Inservice,SUM(Inputs!$E$32:BP32)-IF(AND(BN4&lt;&gt;"",BO4=""),RetireValue,0),0)-IF(BN4="",RetireValue,0),0)</f>
        <v>48681</v>
      </c>
      <c r="BO8" s="4">
        <f>IF(OR(BO4&lt;Inputs!$M$13,Inputs!$M$13=0),IF(BO4&gt;=Inservice,SUM(Inputs!$E$32:BQ32)-IF(AND(BO4&lt;&gt;"",BP4=""),RetireValue,0),0)-IF(BO4="",RetireValue,0),0)</f>
        <v>48681</v>
      </c>
      <c r="BP8" s="4">
        <f>IF(OR(BP4&lt;Inputs!$M$13,Inputs!$M$13=0),IF(BP4&gt;=Inservice,SUM(Inputs!$E$32:BR32)-IF(AND(BP4&lt;&gt;"",BQ4=""),RetireValue,0),0)-IF(BP4="",RetireValue,0),0)</f>
        <v>48681</v>
      </c>
      <c r="BQ8" s="4">
        <f>IF(OR(BQ4&lt;Inputs!$M$13,Inputs!$M$13=0),IF(BQ4&gt;=Inservice,SUM(Inputs!$E$32:BS32)-IF(AND(BQ4&lt;&gt;"",BR4=""),RetireValue,0),0)-IF(BQ4="",RetireValue,0),0)</f>
        <v>48681</v>
      </c>
      <c r="BR8" s="4">
        <f>IF(OR(BR4&lt;Inputs!$M$13,Inputs!$M$13=0),IF(BR4&gt;=Inservice,SUM(Inputs!$E$32:BT32)-IF(AND(BR4&lt;&gt;"",BS4=""),RetireValue,0),0)-IF(BR4="",RetireValue,0),0)</f>
        <v>48681</v>
      </c>
      <c r="BS8" s="4">
        <f>IF(OR(BS4&lt;Inputs!$M$13,Inputs!$M$13=0),IF(BS4&gt;=Inservice,SUM(Inputs!$E$32:BU32)-IF(AND(BS4&lt;&gt;"",BT4=""),RetireValue,0),0)-IF(BS4="",RetireValue,0),0)</f>
        <v>48681</v>
      </c>
      <c r="BT8" s="4">
        <f>IF(OR(BT4&lt;Inputs!$M$13,Inputs!$M$13=0),IF(BT4&gt;=Inservice,SUM(Inputs!$E$32:BV32)-IF(AND(BT4&lt;&gt;"",BU4=""),RetireValue,0),0)-IF(BT4="",RetireValue,0),0)</f>
        <v>48681</v>
      </c>
      <c r="BU8" s="4">
        <f>IF(OR(BU4&lt;Inputs!$M$13,Inputs!$M$13=0),IF(BU4&gt;=Inservice,SUM(Inputs!$E$32:BW32)-IF(AND(BU4&lt;&gt;"",BV4=""),RetireValue,0),0)-IF(BU4="",RetireValue,0),0)</f>
        <v>48681</v>
      </c>
      <c r="BV8" s="4">
        <f>IF(OR(BV4&lt;Inputs!$M$13,Inputs!$M$13=0),IF(BV4&gt;=Inservice,SUM(Inputs!$E$32:BX32)-IF(AND(BV4&lt;&gt;"",BW4=""),RetireValue,0),0)-IF(BV4="",RetireValue,0),0)</f>
        <v>48681</v>
      </c>
      <c r="BW8" s="4">
        <f>IF(OR(BW4&lt;Inputs!$M$13,Inputs!$M$13=0),IF(BW4&gt;=Inservice,SUM(Inputs!$E$32:BY32)-IF(AND(BW4&lt;&gt;"",BX4=""),RetireValue,0),0)-IF(BW4="",RetireValue,0),0)</f>
        <v>48681</v>
      </c>
      <c r="BX8" s="4">
        <f>IF(OR(BX4&lt;Inputs!$M$13,Inputs!$M$13=0),IF(BX4&gt;=Inservice,SUM(Inputs!$E$32:BZ32)-IF(AND(BX4&lt;&gt;"",BY4=""),RetireValue,0),0)-IF(BX4="",RetireValue,0),0)</f>
        <v>48681</v>
      </c>
      <c r="BY8" s="4">
        <f>IF(OR(BY4&lt;Inputs!$M$13,Inputs!$M$13=0),IF(BY4&gt;=Inservice,SUM(Inputs!$E$32:CA32)-IF(AND(BY4&lt;&gt;"",BZ4=""),RetireValue,0),0)-IF(BY4="",RetireValue,0),0)</f>
        <v>48681</v>
      </c>
      <c r="BZ8" s="4">
        <f>IF(OR(BZ4&lt;Inputs!$M$13,Inputs!$M$13=0),IF(BZ4&gt;=Inservice,SUM(Inputs!$E$32:CB32)-IF(AND(BZ4&lt;&gt;"",CA4=""),RetireValue,0),0)-IF(BZ4="",RetireValue,0),0)</f>
        <v>48681</v>
      </c>
      <c r="CA8" s="4">
        <f>IF(OR(CA4&lt;Inputs!$M$13,Inputs!$M$13=0),IF(CA4&gt;=Inservice,SUM(Inputs!$E$32:CC32)-IF(AND(CA4&lt;&gt;"",CB4=""),RetireValue,0),0)-IF(CA4="",RetireValue,0),0)</f>
        <v>48681</v>
      </c>
      <c r="CB8" s="4">
        <f>IF(OR(CB4&lt;Inputs!$M$13,Inputs!$M$13=0),IF(CB4&gt;=Inservice,SUM(Inputs!$E$32:CD32)-IF(AND(CB4&lt;&gt;"",CC4=""),RetireValue,0),0)-IF(CB4="",RetireValue,0),0)</f>
        <v>48681</v>
      </c>
      <c r="CC8" s="4">
        <f>IF(OR(CC4&lt;Inputs!$M$13,Inputs!$M$13=0),IF(CC4&gt;=Inservice,SUM(Inputs!$E$32:CE32)-IF(AND(CC4&lt;&gt;"",CD4=""),RetireValue,0),0)-IF(CC4="",RetireValue,0),0)</f>
        <v>48681</v>
      </c>
      <c r="CD8" s="4">
        <f>IF(OR(CD4&lt;Inputs!$M$13,Inputs!$M$13=0),IF(CD4&gt;=Inservice,SUM(Inputs!$E$32:CF32)-IF(AND(CD4&lt;&gt;"",CE4=""),RetireValue,0),0)-IF(CD4="",RetireValue,0),0)</f>
        <v>48681</v>
      </c>
      <c r="CE8" s="4">
        <f>IF(OR(CE4&lt;Inputs!$M$13,Inputs!$M$13=0),IF(CE4&gt;=Inservice,SUM(Inputs!$E$32:CG32)-IF(AND(CE4&lt;&gt;"",CF4=""),RetireValue,0),0)-IF(CE4="",RetireValue,0),0)</f>
        <v>48681</v>
      </c>
      <c r="CF8" s="4">
        <f>IF(OR(CF4&lt;Inputs!$M$13,Inputs!$M$13=0),IF(CF4&gt;=Inservice,SUM(Inputs!$E$32:CH32)-IF(AND(CF4&lt;&gt;"",CG4=""),RetireValue,0),0)-IF(CF4="",RetireValue,0),0)</f>
        <v>48681</v>
      </c>
      <c r="CG8" s="4">
        <f>IF(OR(CG4&lt;Inputs!$M$13,Inputs!$M$13=0),IF(CG4&gt;=Inservice,SUM(Inputs!$E$32:CI32)-IF(AND(CG4&lt;&gt;"",CH4=""),RetireValue,0),0)-IF(CG4="",RetireValue,0),0)</f>
        <v>48681</v>
      </c>
      <c r="CH8" s="4">
        <f>IF(OR(CH4&lt;Inputs!$M$13,Inputs!$M$13=0),IF(CH4&gt;=Inservice,SUM(Inputs!$E$32:CJ32)-IF(AND(CH4&lt;&gt;"",CI4=""),RetireValue,0),0)-IF(CH4="",RetireValue,0),0)</f>
        <v>48681</v>
      </c>
      <c r="CI8" s="4">
        <f>IF(OR(CI4&lt;Inputs!$M$13,Inputs!$M$13=0),IF(CI4&gt;=Inservice,SUM(Inputs!$E$32:CK32)-IF(AND(CI4&lt;&gt;"",CJ4=""),RetireValue,0),0)-IF(CI4="",RetireValue,0),0)</f>
        <v>48681</v>
      </c>
      <c r="CJ8" s="4">
        <f>IF(OR(CJ4&lt;Inputs!$M$13,Inputs!$M$13=0),IF(CJ4&gt;=Inservice,SUM(Inputs!$E$32:CL32)-IF(AND(CJ4&lt;&gt;"",CK4=""),RetireValue,0),0)-IF(CJ4="",RetireValue,0),0)</f>
        <v>48681</v>
      </c>
      <c r="CK8" s="4">
        <f>IF(OR(CK4&lt;Inputs!$M$13,Inputs!$M$13=0),IF(CK4&gt;=Inservice,SUM(Inputs!$E$32:CM32)-IF(AND(CK4&lt;&gt;"",CL4=""),RetireValue,0),0)-IF(CK4="",RetireValue,0),0)</f>
        <v>48681</v>
      </c>
      <c r="CL8" s="4">
        <f>IF(OR(CL4&lt;Inputs!$M$13,Inputs!$M$13=0),IF(CL4&gt;=Inservice,SUM(Inputs!$E$32:CN32)-IF(AND(CL4&lt;&gt;"",CM4=""),RetireValue,0),0)-IF(CL4="",RetireValue,0),0)</f>
        <v>48681</v>
      </c>
      <c r="CM8" s="4">
        <f>IF(OR(CM4&lt;Inputs!$M$13,Inputs!$M$13=0),IF(CM4&gt;=Inservice,SUM(Inputs!$E$32:CO32)-IF(AND(CM4&lt;&gt;"",CN4=""),RetireValue,0),0)-IF(CM4="",RetireValue,0),0)</f>
        <v>48681</v>
      </c>
      <c r="CN8" s="4">
        <f>IF(OR(CN4&lt;Inputs!$M$13,Inputs!$M$13=0),IF(CN4&gt;=Inservice,SUM(Inputs!$E$32:CP32)-IF(AND(CN4&lt;&gt;"",CO4=""),RetireValue,0),0)-IF(CN4="",RetireValue,0),0)</f>
        <v>48681</v>
      </c>
      <c r="CO8" s="4">
        <f>IF(OR(CO4&lt;Inputs!$M$13,Inputs!$M$13=0),IF(CO4&gt;=Inservice,SUM(Inputs!$E$32:CQ32)-IF(AND(CO4&lt;&gt;"",CP4=""),RetireValue,0),0)-IF(CO4="",RetireValue,0),0)</f>
        <v>48681</v>
      </c>
      <c r="CP8" s="4">
        <f>IF(OR(CP4&lt;Inputs!$M$13,Inputs!$M$13=0),IF(CP4&gt;=Inservice,SUM(Inputs!$E$32:CR32)-IF(AND(CP4&lt;&gt;"",CQ4=""),RetireValue,0),0)-IF(CP4="",RetireValue,0),0)</f>
        <v>48681</v>
      </c>
      <c r="CQ8" s="4">
        <f>IF(OR(CQ4&lt;Inputs!$M$13,Inputs!$M$13=0),IF(CQ4&gt;=Inservice,SUM(Inputs!$E$32:CS32)-IF(AND(CQ4&lt;&gt;"",CR4=""),RetireValue,0),0)-IF(CQ4="",RetireValue,0),0)</f>
        <v>48681</v>
      </c>
      <c r="CR8" s="4">
        <f>IF(OR(CR4&lt;Inputs!$M$13,Inputs!$M$13=0),IF(CR4&gt;=Inservice,SUM(Inputs!$E$32:CT32)-IF(AND(CR4&lt;&gt;"",CS4=""),RetireValue,0),0)-IF(CR4="",RetireValue,0),0)</f>
        <v>48681</v>
      </c>
      <c r="CS8" s="4">
        <f>IF(OR(CS4&lt;Inputs!$M$13,Inputs!$M$13=0),IF(CS4&gt;=Inservice,SUM(Inputs!$E$32:CU32)-IF(AND(CS4&lt;&gt;"",CT4=""),RetireValue,0),0)-IF(CS4="",RetireValue,0),0)</f>
        <v>48681</v>
      </c>
      <c r="CT8" s="4">
        <f>IF(OR(CT4&lt;Inputs!$M$13,Inputs!$M$13=0),IF(CT4&gt;=Inservice,SUM(Inputs!$E$32:CV32)-IF(AND(CT4&lt;&gt;"",CU4=""),RetireValue,0),0)-IF(CT4="",RetireValue,0),0)</f>
        <v>48681</v>
      </c>
      <c r="CU8" s="4">
        <f>IF(OR(CU4&lt;Inputs!$M$13,Inputs!$M$13=0),IF(CU4&gt;=Inservice,SUM(Inputs!$E$32:CW32)-IF(AND(CU4&lt;&gt;"",CV4=""),RetireValue,0),0)-IF(CU4="",RetireValue,0),0)</f>
        <v>48681</v>
      </c>
      <c r="CV8" s="4">
        <f>IF(OR(CV4&lt;Inputs!$M$13,Inputs!$M$13=0),IF(CV4&gt;=Inservice,SUM(Inputs!$E$32:CX32)-IF(AND(CV4&lt;&gt;"",CW4=""),RetireValue,0),0)-IF(CV4="",RetireValue,0),0)</f>
        <v>48681</v>
      </c>
      <c r="CW8" s="4">
        <f>IF(OR(CW4&lt;Inputs!$M$13,Inputs!$M$13=0),IF(CW4&gt;=Inservice,SUM(Inputs!$E$32:CY32)-IF(AND(CW4&lt;&gt;"",CX4=""),RetireValue,0),0)-IF(CW4="",RetireValue,0),0)</f>
        <v>48681</v>
      </c>
      <c r="CX8" s="4">
        <f>IF(OR(CX4&lt;Inputs!$M$13,Inputs!$M$13=0),IF(CX4&gt;=Inservice,SUM(Inputs!$E$32:CZ32)-IF(AND(CX4&lt;&gt;"",CY4=""),RetireValue,0),0)-IF(CX4="",RetireValue,0),0)</f>
        <v>48681</v>
      </c>
    </row>
    <row r="9" spans="1:103">
      <c r="A9" s="28" t="s">
        <v>317</v>
      </c>
      <c r="C9" s="4">
        <f>IF(C4&gt;=Inservice,0,SUM(Inputs!$E$32:E32)-IF(AND(C4&lt;&gt;"",D4=""),0,0))</f>
        <v>0</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318</v>
      </c>
      <c r="C10" s="4">
        <f ca="1">IF(OR(C4&lt;Inputs!$M$13,Inputs!$M$13=0),'Depr - Recommendation'!D53,0)</f>
        <v>-48.58064516129032</v>
      </c>
      <c r="D10" s="4">
        <f ca="1">IF(OR(D4&lt;Inputs!$M$13,Inputs!$M$13=0),'Depr - Recommendation'!E53+C10,0)</f>
        <v>-200.66129032258061</v>
      </c>
      <c r="E10" s="4">
        <f ca="1">IF(OR(E4&lt;Inputs!$M$13,Inputs!$M$13=0),'Depr - Recommendation'!F53+D10,0)</f>
        <v>-503.33870967741933</v>
      </c>
      <c r="F10" s="4">
        <f ca="1">IF(OR(F4&lt;Inputs!$M$13,Inputs!$M$13=0),'Depr - Recommendation'!G53+E10,0)</f>
        <v>-1017.8548387096773</v>
      </c>
      <c r="G10" s="4">
        <f ca="1">IF(OR(G4&lt;Inputs!$M$13,Inputs!$M$13=0),'Depr - Recommendation'!H53+F10,0)</f>
        <v>-1806.6129032258063</v>
      </c>
      <c r="H10" s="4">
        <f ca="1">IF(OR(H4&lt;Inputs!$M$13,Inputs!$M$13=0),'Depr - Recommendation'!I53+G10,0)</f>
        <v>-2914.6129032258068</v>
      </c>
      <c r="I10" s="4">
        <f ca="1">IF(OR(I4&lt;Inputs!$M$13,Inputs!$M$13=0),'Depr - Recommendation'!J53+H10,0)</f>
        <v>-4334.3709677419356</v>
      </c>
      <c r="J10" s="4">
        <f ca="1">IF(OR(J4&lt;Inputs!$M$13,Inputs!$M$13=0),'Depr - Recommendation'!K53+I10,0)</f>
        <v>-5904.7258064516136</v>
      </c>
      <c r="K10" s="4">
        <f ca="1">IF(OR(K4&lt;Inputs!$M$13,Inputs!$M$13=0),'Depr - Recommendation'!L53+J10,0)</f>
        <v>-7475.0806451612916</v>
      </c>
      <c r="L10" s="4">
        <f ca="1">IF(OR(L4&lt;Inputs!$M$13,Inputs!$M$13=0),'Depr - Recommendation'!M53+K10,0)</f>
        <v>-9045.4354838709696</v>
      </c>
      <c r="M10" s="4">
        <f ca="1">IF(OR(M4&lt;Inputs!$M$13,Inputs!$M$13=0),'Depr - Recommendation'!N53+L10,0)</f>
        <v>-10615.790322580648</v>
      </c>
      <c r="N10" s="4">
        <f ca="1">IF(OR(N4&lt;Inputs!$M$13,Inputs!$M$13=0),'Depr - Recommendation'!O53+M10,0)</f>
        <v>-12186.145161290326</v>
      </c>
      <c r="O10" s="4">
        <f ca="1">IF(OR(O4&lt;Inputs!$M$13,Inputs!$M$13=0),'Depr - Recommendation'!P53+N10,0)</f>
        <v>-13756.500000000004</v>
      </c>
      <c r="P10" s="4">
        <f ca="1">IF(OR(P4&lt;Inputs!$M$13,Inputs!$M$13=0),'Depr - Recommendation'!Q53+O10,0)</f>
        <v>-15326.854838709682</v>
      </c>
      <c r="Q10" s="4">
        <f ca="1">IF(OR(Q4&lt;Inputs!$M$13,Inputs!$M$13=0),'Depr - Recommendation'!R53+P10,0)</f>
        <v>-16897.20967741936</v>
      </c>
      <c r="R10" s="4">
        <f ca="1">IF(OR(R4&lt;Inputs!$M$13,Inputs!$M$13=0),'Depr - Recommendation'!S53+Q10,0)</f>
        <v>-18467.564516129038</v>
      </c>
      <c r="S10" s="4">
        <f ca="1">IF(OR(S4&lt;Inputs!$M$13,Inputs!$M$13=0),'Depr - Recommendation'!T53+R10,0)</f>
        <v>-20037.919354838716</v>
      </c>
      <c r="T10" s="4">
        <f ca="1">IF(OR(T4&lt;Inputs!$M$13,Inputs!$M$13=0),'Depr - Recommendation'!U53+S10,0)</f>
        <v>-21608.274193548394</v>
      </c>
      <c r="U10" s="4">
        <f ca="1">IF(OR(U4&lt;Inputs!$M$13,Inputs!$M$13=0),'Depr - Recommendation'!V53+T10,0)</f>
        <v>-23178.629032258072</v>
      </c>
      <c r="V10" s="4">
        <f ca="1">IF(OR(V4&lt;Inputs!$M$13,Inputs!$M$13=0),'Depr - Recommendation'!W53+U10,0)</f>
        <v>-24748.98387096775</v>
      </c>
      <c r="W10" s="4">
        <f ca="1">IF(OR(W4&lt;Inputs!$M$13,Inputs!$M$13=0),'Depr - Recommendation'!X53+V10,0)</f>
        <v>-26319.338709677428</v>
      </c>
      <c r="X10" s="4">
        <f ca="1">IF(OR(X4&lt;Inputs!$M$13,Inputs!$M$13=0),'Depr - Recommendation'!Y53+W10,0)</f>
        <v>-27889.693548387106</v>
      </c>
      <c r="Y10" s="4">
        <f ca="1">IF(OR(Y4&lt;Inputs!$M$13,Inputs!$M$13=0),'Depr - Recommendation'!Z53+X10,0)</f>
        <v>-29460.048387096784</v>
      </c>
      <c r="Z10" s="4">
        <f ca="1">IF(OR(Z4&lt;Inputs!$M$13,Inputs!$M$13=0),'Depr - Recommendation'!AA53+Y10,0)</f>
        <v>-31030.403225806462</v>
      </c>
      <c r="AA10" s="4">
        <f ca="1">IF(OR(AA4&lt;Inputs!$M$13,Inputs!$M$13=0),'Depr - Recommendation'!AB53+Z10,0)</f>
        <v>-32600.75806451614</v>
      </c>
      <c r="AB10" s="4">
        <f ca="1">IF(OR(AB4&lt;Inputs!$M$13,Inputs!$M$13=0),'Depr - Recommendation'!AC53+AA10,0)</f>
        <v>-34171.112903225818</v>
      </c>
      <c r="AC10" s="4">
        <f ca="1">IF(OR(AC4&lt;Inputs!$M$13,Inputs!$M$13=0),'Depr - Recommendation'!AD53+AB10,0)</f>
        <v>-35741.467741935492</v>
      </c>
      <c r="AD10" s="4">
        <f ca="1">IF(OR(AD4&lt;Inputs!$M$13,Inputs!$M$13=0),'Depr - Recommendation'!AE53+AC10,0)</f>
        <v>-37311.822580645166</v>
      </c>
      <c r="AE10" s="4">
        <f ca="1">IF(OR(AE4&lt;Inputs!$M$13,Inputs!$M$13=0),'Depr - Recommendation'!AF53+AD10,0)</f>
        <v>-38882.177419354841</v>
      </c>
      <c r="AF10" s="4">
        <f ca="1">IF(OR(AF4&lt;Inputs!$M$13,Inputs!$M$13=0),'Depr - Recommendation'!AG53+AE10,0)</f>
        <v>-40452.532258064515</v>
      </c>
      <c r="AG10" s="4">
        <f ca="1">IF(OR(AG4&lt;Inputs!$M$13,Inputs!$M$13=0),'Depr - Recommendation'!AH53+AF10,0)</f>
        <v>-42022.88709677419</v>
      </c>
      <c r="AH10" s="4">
        <f ca="1">IF(OR(AH4&lt;Inputs!$M$13,Inputs!$M$13=0),'Depr - Recommendation'!AI53+AG10,0)</f>
        <v>-43544.661290322576</v>
      </c>
      <c r="AI10" s="4">
        <f ca="1">IF(OR(AI4&lt;Inputs!$M$13,Inputs!$M$13=0),'Depr - Recommendation'!AJ53+AH10,0)</f>
        <v>-44962.935483870962</v>
      </c>
      <c r="AJ10" s="4">
        <f ca="1">IF(OR(AJ4&lt;Inputs!$M$13,Inputs!$M$13=0),'Depr - Recommendation'!AK53+AI10,0)</f>
        <v>-46230.612903225803</v>
      </c>
      <c r="AK10" s="4">
        <f ca="1">IF(OR(AK4&lt;Inputs!$M$13,Inputs!$M$13=0),'Depr - Recommendation'!AL53+AJ10,0)</f>
        <v>-47286.45161290322</v>
      </c>
      <c r="AL10" s="4">
        <f ca="1">IF(OR(AL4&lt;Inputs!$M$13,Inputs!$M$13=0),'Depr - Recommendation'!AM53+AK10,0)</f>
        <v>-48068.048387096766</v>
      </c>
      <c r="AM10" s="4">
        <f ca="1">IF(OR(AM4&lt;Inputs!$M$13,Inputs!$M$13=0),'Depr - Recommendation'!AN53+AL10,0)</f>
        <v>-48530.40322580644</v>
      </c>
      <c r="AN10" s="4">
        <f ca="1">IF(OR(AN4&lt;Inputs!$M$13,Inputs!$M$13=0),'Depr - Recommendation'!AO53+AM10,0)</f>
        <v>-48680.999999999985</v>
      </c>
      <c r="AO10" s="4">
        <f ca="1">IF(OR(AO4&lt;Inputs!$M$13,Inputs!$M$13=0),'Depr - Recommendation'!AP53+AN10,0)</f>
        <v>-48680.999999999985</v>
      </c>
      <c r="AP10" s="4">
        <f ca="1">IF(OR(AP4&lt;Inputs!$M$13,Inputs!$M$13=0),'Depr - Recommendation'!AQ53+AO10,0)</f>
        <v>-48680.999999999985</v>
      </c>
      <c r="AQ10" s="4">
        <f ca="1">IF(OR(AQ4&lt;Inputs!$M$13,Inputs!$M$13=0),'Depr - Recommendation'!AR53+AP10,0)</f>
        <v>-48680.999999999985</v>
      </c>
      <c r="AR10" s="4">
        <f ca="1">IF(OR(AR4&lt;Inputs!$M$13,Inputs!$M$13=0),'Depr - Recommendation'!AS53+AQ10,0)</f>
        <v>-48680.999999999985</v>
      </c>
      <c r="AS10" s="4">
        <f ca="1">IF(OR(AS4&lt;Inputs!$M$13,Inputs!$M$13=0),'Depr - Recommendation'!AT53+AR10,0)</f>
        <v>-48680.999999999985</v>
      </c>
      <c r="AT10" s="4">
        <f ca="1">IF(OR(AT4&lt;Inputs!$M$13,Inputs!$M$13=0),'Depr - Recommendation'!AU53+AS10,0)</f>
        <v>-48680.999999999985</v>
      </c>
      <c r="AU10" s="4">
        <f ca="1">IF(OR(AU4&lt;Inputs!$M$13,Inputs!$M$13=0),'Depr - Recommendation'!AV53+AT10,0)</f>
        <v>-48680.999999999985</v>
      </c>
      <c r="AV10" s="4">
        <f ca="1">IF(OR(AV4&lt;Inputs!$M$13,Inputs!$M$13=0),'Depr - Recommendation'!AW53+AU10,0)</f>
        <v>-48680.999999999985</v>
      </c>
      <c r="AW10" s="4">
        <f ca="1">IF(OR(AW4&lt;Inputs!$M$13,Inputs!$M$13=0),'Depr - Recommendation'!AX53+AV10,0)</f>
        <v>-48680.999999999985</v>
      </c>
      <c r="AX10" s="4">
        <f ca="1">IF(OR(AX4&lt;Inputs!$M$13,Inputs!$M$13=0),'Depr - Recommendation'!AY53+AW10,0)</f>
        <v>-48680.999999999985</v>
      </c>
      <c r="AY10" s="4">
        <f ca="1">IF(OR(AY4&lt;Inputs!$M$13,Inputs!$M$13=0),'Depr - Recommendation'!AZ53+AX10,0)</f>
        <v>-48680.999999999985</v>
      </c>
      <c r="AZ10" s="4">
        <f ca="1">IF(OR(AZ4&lt;Inputs!$M$13,Inputs!$M$13=0),'Depr - Recommendation'!BA53+AY10,0)</f>
        <v>-48680.999999999985</v>
      </c>
      <c r="BA10" s="4">
        <f ca="1">IF(OR(BA4&lt;Inputs!$M$13,Inputs!$M$13=0),'Depr - Recommendation'!BB53+AZ10,0)</f>
        <v>-48680.999999999985</v>
      </c>
      <c r="BB10" s="4">
        <f ca="1">IF(OR(BB4&lt;Inputs!$M$13,Inputs!$M$13=0),'Depr - Recommendation'!BC53+BA10,0)</f>
        <v>-48680.999999999985</v>
      </c>
      <c r="BC10" s="4">
        <f ca="1">IF(OR(BC4&lt;Inputs!$M$13,Inputs!$M$13=0),'Depr - Recommendation'!BD53+BB10,0)</f>
        <v>-48680.999999999985</v>
      </c>
      <c r="BD10" s="4">
        <f ca="1">IF(OR(BD4&lt;Inputs!$M$13,Inputs!$M$13=0),'Depr - Recommendation'!BE53+BC10,0)</f>
        <v>-48680.999999999985</v>
      </c>
      <c r="BE10" s="4">
        <f ca="1">IF(OR(BE4&lt;Inputs!$M$13,Inputs!$M$13=0),'Depr - Recommendation'!BF53+BD10,0)</f>
        <v>-48680.999999999985</v>
      </c>
      <c r="BF10" s="4">
        <f ca="1">IF(OR(BF4&lt;Inputs!$M$13,Inputs!$M$13=0),'Depr - Recommendation'!BG53+BE10,0)</f>
        <v>-48680.999999999985</v>
      </c>
      <c r="BG10" s="4">
        <f ca="1">IF(OR(BG4&lt;Inputs!$M$13,Inputs!$M$13=0),'Depr - Recommendation'!BH53+BF10,0)</f>
        <v>-48680.999999999985</v>
      </c>
      <c r="BH10" s="4">
        <f ca="1">IF(OR(BH4&lt;Inputs!$M$13,Inputs!$M$13=0),'Depr - Recommendation'!BI53+BG10,0)</f>
        <v>-48680.999999999985</v>
      </c>
      <c r="BI10" s="4">
        <f ca="1">IF(OR(BI4&lt;Inputs!$M$13,Inputs!$M$13=0),'Depr - Recommendation'!BJ53+BH10,0)</f>
        <v>-48680.999999999985</v>
      </c>
      <c r="BJ10" s="4">
        <f ca="1">IF(OR(BJ4&lt;Inputs!$M$13,Inputs!$M$13=0),'Depr - Recommendation'!BK53+BI10,0)</f>
        <v>-48680.999999999985</v>
      </c>
      <c r="BK10" s="4">
        <f ca="1">IF(OR(BK4&lt;Inputs!$M$13,Inputs!$M$13=0),'Depr - Recommendation'!BL53+BJ10,0)</f>
        <v>-48680.999999999985</v>
      </c>
      <c r="BL10" s="4">
        <f ca="1">IF(OR(BL4&lt;Inputs!$M$13,Inputs!$M$13=0),'Depr - Recommendation'!BM53+BK10,0)</f>
        <v>-48680.999999999985</v>
      </c>
      <c r="BM10" s="4">
        <f ca="1">IF(OR(BM4&lt;Inputs!$M$13,Inputs!$M$13=0),'Depr - Recommendation'!BN53+BL10,0)</f>
        <v>-48680.999999999985</v>
      </c>
      <c r="BN10" s="4">
        <f ca="1">IF(OR(BN4&lt;Inputs!$M$13,Inputs!$M$13=0),'Depr - Recommendation'!BO53+BM10,0)</f>
        <v>-48680.999999999985</v>
      </c>
      <c r="BO10" s="4">
        <f ca="1">IF(OR(BO4&lt;Inputs!$M$13,Inputs!$M$13=0),'Depr - Recommendation'!BP53+BN10,0)</f>
        <v>-48680.999999999985</v>
      </c>
      <c r="BP10" s="4">
        <f ca="1">IF(OR(BP4&lt;Inputs!$M$13,Inputs!$M$13=0),'Depr - Recommendation'!BQ53+BO10,0)</f>
        <v>-48680.999999999985</v>
      </c>
      <c r="BQ10" s="4">
        <f ca="1">IF(OR(BQ4&lt;Inputs!$M$13,Inputs!$M$13=0),'Depr - Recommendation'!BR53+BP10,0)</f>
        <v>-48680.999999999985</v>
      </c>
      <c r="BR10" s="4">
        <f ca="1">IF(OR(BR4&lt;Inputs!$M$13,Inputs!$M$13=0),'Depr - Recommendation'!BS53+BQ10,0)</f>
        <v>-48680.999999999985</v>
      </c>
      <c r="BS10" s="4">
        <f ca="1">IF(OR(BS4&lt;Inputs!$M$13,Inputs!$M$13=0),'Depr - Recommendation'!BT53+BR10,0)</f>
        <v>-48680.999999999985</v>
      </c>
      <c r="BT10" s="4">
        <f ca="1">IF(OR(BT4&lt;Inputs!$M$13,Inputs!$M$13=0),'Depr - Recommendation'!BU53+BS10,0)</f>
        <v>-48680.999999999985</v>
      </c>
      <c r="BU10" s="4">
        <f ca="1">IF(OR(BU4&lt;Inputs!$M$13,Inputs!$M$13=0),'Depr - Recommendation'!BV53+BT10,0)</f>
        <v>-48680.999999999985</v>
      </c>
      <c r="BV10" s="4">
        <f ca="1">IF(OR(BV4&lt;Inputs!$M$13,Inputs!$M$13=0),'Depr - Recommendation'!BW53+BU10,0)</f>
        <v>-48680.999999999985</v>
      </c>
      <c r="BW10" s="4">
        <f ca="1">IF(OR(BW4&lt;Inputs!$M$13,Inputs!$M$13=0),'Depr - Recommendation'!BX53+BV10,0)</f>
        <v>-48680.999999999985</v>
      </c>
      <c r="BX10" s="4">
        <f ca="1">IF(OR(BX4&lt;Inputs!$M$13,Inputs!$M$13=0),'Depr - Recommendation'!BY53+BW10,0)</f>
        <v>-48680.999999999985</v>
      </c>
      <c r="BY10" s="4">
        <f ca="1">IF(OR(BY4&lt;Inputs!$M$13,Inputs!$M$13=0),'Depr - Recommendation'!BZ53+BX10,0)</f>
        <v>-48680.999999999985</v>
      </c>
      <c r="BZ10" s="4">
        <f ca="1">IF(OR(BZ4&lt;Inputs!$M$13,Inputs!$M$13=0),'Depr - Recommendation'!CA53+BY10,0)</f>
        <v>-48680.999999999985</v>
      </c>
      <c r="CA10" s="4">
        <f ca="1">IF(OR(CA4&lt;Inputs!$M$13,Inputs!$M$13=0),'Depr - Recommendation'!CB53+BZ10,0)</f>
        <v>-48680.999999999985</v>
      </c>
      <c r="CB10" s="4">
        <f ca="1">IF(OR(CB4&lt;Inputs!$M$13,Inputs!$M$13=0),'Depr - Recommendation'!CC53+CA10,0)</f>
        <v>-48680.999999999985</v>
      </c>
      <c r="CC10" s="4">
        <f ca="1">IF(OR(CC4&lt;Inputs!$M$13,Inputs!$M$13=0),'Depr - Recommendation'!CD53+CB10,0)</f>
        <v>-48680.999999999985</v>
      </c>
      <c r="CD10" s="4">
        <f ca="1">IF(OR(CD4&lt;Inputs!$M$13,Inputs!$M$13=0),'Depr - Recommendation'!CE53+CC10,0)</f>
        <v>-48680.999999999985</v>
      </c>
      <c r="CE10" s="4">
        <f ca="1">IF(OR(CE4&lt;Inputs!$M$13,Inputs!$M$13=0),'Depr - Recommendation'!CF53+CD10,0)</f>
        <v>-48680.999999999985</v>
      </c>
      <c r="CF10" s="4">
        <f ca="1">IF(OR(CF4&lt;Inputs!$M$13,Inputs!$M$13=0),'Depr - Recommendation'!CG53+CE10,0)</f>
        <v>-48680.999999999985</v>
      </c>
      <c r="CG10" s="4">
        <f ca="1">IF(OR(CG4&lt;Inputs!$M$13,Inputs!$M$13=0),'Depr - Recommendation'!CH53+CF10,0)</f>
        <v>-48680.999999999985</v>
      </c>
      <c r="CH10" s="4">
        <f ca="1">IF(OR(CH4&lt;Inputs!$M$13,Inputs!$M$13=0),'Depr - Recommendation'!CI53+CG10,0)</f>
        <v>-48680.999999999985</v>
      </c>
      <c r="CI10" s="4">
        <f ca="1">IF(OR(CI4&lt;Inputs!$M$13,Inputs!$M$13=0),'Depr - Recommendation'!CJ53+CH10,0)</f>
        <v>-48680.999999999985</v>
      </c>
      <c r="CJ10" s="4">
        <f ca="1">IF(OR(CJ4&lt;Inputs!$M$13,Inputs!$M$13=0),'Depr - Recommendation'!CK53+CI10,0)</f>
        <v>-48680.999999999985</v>
      </c>
      <c r="CK10" s="4">
        <f ca="1">IF(OR(CK4&lt;Inputs!$M$13,Inputs!$M$13=0),'Depr - Recommendation'!CL53+CJ10,0)</f>
        <v>-48680.999999999985</v>
      </c>
      <c r="CL10" s="4">
        <f ca="1">IF(OR(CL4&lt;Inputs!$M$13,Inputs!$M$13=0),'Depr - Recommendation'!CM53+CK10,0)</f>
        <v>-48680.999999999985</v>
      </c>
      <c r="CM10" s="4">
        <f ca="1">IF(OR(CM4&lt;Inputs!$M$13,Inputs!$M$13=0),'Depr - Recommendation'!CN53+CL10,0)</f>
        <v>-48680.999999999985</v>
      </c>
      <c r="CN10" s="4">
        <f ca="1">IF(OR(CN4&lt;Inputs!$M$13,Inputs!$M$13=0),'Depr - Recommendation'!CO53+CM10,0)</f>
        <v>-48680.999999999985</v>
      </c>
      <c r="CO10" s="4">
        <f ca="1">IF(OR(CO4&lt;Inputs!$M$13,Inputs!$M$13=0),'Depr - Recommendation'!CP53+CN10,0)</f>
        <v>-48680.999999999985</v>
      </c>
      <c r="CP10" s="4">
        <f ca="1">IF(OR(CP4&lt;Inputs!$M$13,Inputs!$M$13=0),'Depr - Recommendation'!CQ53+CO10,0)</f>
        <v>-48680.999999999985</v>
      </c>
      <c r="CQ10" s="4">
        <f ca="1">IF(OR(CQ4&lt;Inputs!$M$13,Inputs!$M$13=0),'Depr - Recommendation'!CR53+CP10,0)</f>
        <v>-48680.999999999985</v>
      </c>
      <c r="CR10" s="4">
        <f ca="1">IF(OR(CR4&lt;Inputs!$M$13,Inputs!$M$13=0),'Depr - Recommendation'!CS53+CQ10,0)</f>
        <v>-48680.999999999985</v>
      </c>
      <c r="CS10" s="4">
        <f ca="1">IF(OR(CS4&lt;Inputs!$M$13,Inputs!$M$13=0),'Depr - Recommendation'!CT53+CR10,0)</f>
        <v>-48680.999999999985</v>
      </c>
      <c r="CT10" s="4">
        <f ca="1">IF(OR(CT4&lt;Inputs!$M$13,Inputs!$M$13=0),'Depr - Recommendation'!CU53+CS10,0)</f>
        <v>-48680.999999999985</v>
      </c>
      <c r="CU10" s="4">
        <f ca="1">IF(OR(CU4&lt;Inputs!$M$13,Inputs!$M$13=0),'Depr - Recommendation'!CV53+CT10,0)</f>
        <v>-48680.999999999985</v>
      </c>
      <c r="CV10" s="4">
        <f ca="1">IF(OR(CV4&lt;Inputs!$M$13,Inputs!$M$13=0),'Depr - Recommendation'!CW53+CU10,0)</f>
        <v>-48680.999999999985</v>
      </c>
      <c r="CW10" s="4">
        <f ca="1">IF(OR(CW4&lt;Inputs!$M$13,Inputs!$M$13=0),'Depr - Recommendation'!CX53+CV10,0)</f>
        <v>-48680.999999999985</v>
      </c>
      <c r="CX10" s="4">
        <f ca="1">IF(OR(CX4&lt;Inputs!$M$13,Inputs!$M$13=0),'Depr - Recommendation'!CY53+CW10,0)</f>
        <v>-48680.999999999985</v>
      </c>
    </row>
    <row r="11" spans="1:103">
      <c r="A11" s="28" t="s">
        <v>319</v>
      </c>
      <c r="C11" s="268">
        <f ca="1">IF(OR(C4&lt;Inputs!$M$13,Inputs!$M$13=0),('Depr - Recommendation'!D$98-'Depr - Recommendation'!D$53)*(FederalIncomeTax+ StateIncomeTax),0)</f>
        <v>-16.060154032258065</v>
      </c>
      <c r="D11" s="268">
        <f ca="1">IF(OR(D4&lt;Inputs!$M$13,Inputs!$M$13=0),('Depr - Recommendation'!E$98-'Depr - Recommendation'!E$53)*(FederalIncomeTax+StateIncomeTax)+C11,0)</f>
        <v>-64.224416174516136</v>
      </c>
      <c r="E11" s="268">
        <f ca="1">IF(OR(E4&lt;Inputs!$M$13,Inputs!$M$13=0),('Depr - Recommendation'!F$98-'Depr - Recommendation'!F$53)*(FederalIncomeTax+StateIncomeTax)+D11,0)</f>
        <v>-155.71376345048384</v>
      </c>
      <c r="F11" s="268">
        <f ca="1">IF(OR(F4&lt;Inputs!$M$13,Inputs!$M$13=0),('Depr - Recommendation'!G$98-'Depr - Recommendation'!G$53)*(FederalIncomeTax+StateIncomeTax)+E11,0)</f>
        <v>-304.71342717193545</v>
      </c>
      <c r="G11" s="268">
        <f ca="1">IF(OR(G4&lt;Inputs!$M$13,Inputs!$M$13=0),('Depr - Recommendation'!H$98-'Depr - Recommendation'!H$53)*(FederalIncomeTax+StateIncomeTax)+F11,0)</f>
        <v>-523.56830661016124</v>
      </c>
      <c r="H11" s="268">
        <f ca="1">IF(OR(H4&lt;Inputs!$M$13,Inputs!$M$13=0),('Depr - Recommendation'!I$98-'Depr - Recommendation'!I$53)*(FederalIncomeTax+StateIncomeTax)+G11,0)</f>
        <v>-816.79149000016116</v>
      </c>
      <c r="I11" s="268">
        <f ca="1">IF(OR(I4&lt;Inputs!$M$13,Inputs!$M$13=0),('Depr - Recommendation'!J$98-'Depr - Recommendation'!J$53)*(FederalIncomeTax+StateIncomeTax)+H11,0)</f>
        <v>-1170.3475097733869</v>
      </c>
      <c r="J11" s="268">
        <f ca="1">IF(OR(J4&lt;Inputs!$M$13,Inputs!$M$13=0),('Depr - Recommendation'!K$98-'Depr - Recommendation'!K$53)*(FederalIncomeTax+StateIncomeTax)+I11,0)</f>
        <v>-1520.6086589453225</v>
      </c>
      <c r="K11" s="268">
        <f ca="1">IF(OR(K4&lt;Inputs!$M$13,Inputs!$M$13=0),('Depr - Recommendation'!L$98-'Depr - Recommendation'!L$53)*(FederalIncomeTax+StateIncomeTax)+J11,0)</f>
        <v>-1817.305331757258</v>
      </c>
      <c r="L11" s="268">
        <f ca="1">IF(OR(L4&lt;Inputs!$M$13,Inputs!$M$13=0),('Depr - Recommendation'!M$98-'Depr - Recommendation'!M$53)*(FederalIncomeTax+StateIncomeTax)+K11,0)</f>
        <v>-2067.2526057391933</v>
      </c>
      <c r="M11" s="268">
        <f ca="1">IF(OR(M4&lt;Inputs!$M$13,Inputs!$M$13=0),('Depr - Recommendation'!N$98-'Depr - Recommendation'!N$53)*(FederalIncomeTax+StateIncomeTax)+L11,0)</f>
        <v>-2278.5468756511286</v>
      </c>
      <c r="N11" s="268">
        <f ca="1">IF(OR(N4&lt;Inputs!$M$13,Inputs!$M$13=0),('Depr - Recommendation'!O$98-'Depr - Recommendation'!O$53)*(FederalIncomeTax+StateIncomeTax)+M11,0)</f>
        <v>-2459.931372488064</v>
      </c>
      <c r="O11" s="268">
        <f ca="1">IF(OR(O4&lt;Inputs!$M$13,Inputs!$M$13=0),('Depr - Recommendation'!P$98-'Depr - Recommendation'!P$53)*(FederalIncomeTax+StateIncomeTax)+N11,0)</f>
        <v>-2621.4716772449992</v>
      </c>
      <c r="P11" s="268">
        <f ca="1">IF(OR(P4&lt;Inputs!$M$13,Inputs!$M$13=0),('Depr - Recommendation'!Q$98-'Depr - Recommendation'!Q$53)*(FederalIncomeTax+StateIncomeTax)+O11,0)</f>
        <v>-2772.9696070019345</v>
      </c>
      <c r="Q11" s="268">
        <f ca="1">IF(OR(Q4&lt;Inputs!$M$13,Inputs!$M$13=0),('Depr - Recommendation'!R$98-'Depr - Recommendation'!R$53)*(FederalIncomeTax+StateIncomeTax)+P11,0)</f>
        <v>-2923.0651621288698</v>
      </c>
      <c r="R11" s="268">
        <f ca="1">IF(OR(R4&lt;Inputs!$M$13,Inputs!$M$13=0),('Depr - Recommendation'!S$98-'Depr - Recommendation'!S$53)*(FederalIncomeTax+StateIncomeTax)+Q11,0)</f>
        <v>-3073.1420471708052</v>
      </c>
      <c r="S11" s="268">
        <f ca="1">IF(OR(S4&lt;Inputs!$M$13,Inputs!$M$13=0),('Depr - Recommendation'!T$98-'Depr - Recommendation'!T$53)*(FederalIncomeTax+StateIncomeTax)+R11,0)</f>
        <v>-3223.2376022977405</v>
      </c>
      <c r="T11" s="268">
        <f ca="1">IF(OR(T4&lt;Inputs!$M$13,Inputs!$M$13=0),('Depr - Recommendation'!U$98-'Depr - Recommendation'!U$53)*(FederalIncomeTax+StateIncomeTax)+S11,0)</f>
        <v>-3373.3144873396759</v>
      </c>
      <c r="U11" s="268">
        <f ca="1">IF(OR(U4&lt;Inputs!$M$13,Inputs!$M$13=0),('Depr - Recommendation'!V$98-'Depr - Recommendation'!V$53)*(FederalIncomeTax+StateIncomeTax)+T11,0)</f>
        <v>-3523.4100424666112</v>
      </c>
      <c r="V11" s="268">
        <f ca="1">IF(OR(V4&lt;Inputs!$M$13,Inputs!$M$13=0),('Depr - Recommendation'!W$98-'Depr - Recommendation'!W$53)*(FederalIncomeTax+StateIncomeTax)+U11,0)</f>
        <v>-3673.4869275085466</v>
      </c>
      <c r="W11" s="268">
        <f ca="1">IF(OR(W4&lt;Inputs!$M$13,Inputs!$M$13=0),('Depr - Recommendation'!X$98-'Depr - Recommendation'!X$53)*(FederalIncomeTax+StateIncomeTax)+V11,0)</f>
        <v>-3806.8166514954819</v>
      </c>
      <c r="X11" s="268">
        <f ca="1">IF(OR(X4&lt;Inputs!$M$13,Inputs!$M$13=0),('Depr - Recommendation'!Y$98-'Depr - Recommendation'!Y$53)*(FederalIncomeTax+StateIncomeTax)+W11,0)</f>
        <v>-3904.4159844724172</v>
      </c>
      <c r="Y11" s="268">
        <f ca="1">IF(OR(Y4&lt;Inputs!$M$13,Inputs!$M$13=0),('Depr - Recommendation'!Z$98-'Depr - Recommendation'!Z$53)*(FederalIncomeTax+StateIncomeTax)+X11,0)</f>
        <v>-3950.0620048043525</v>
      </c>
      <c r="Z11" s="268">
        <f ca="1">IF(OR(Z4&lt;Inputs!$M$13,Inputs!$M$13=0),('Depr - Recommendation'!AA$98-'Depr - Recommendation'!AA$53)*(FederalIncomeTax+StateIncomeTax)+Y11,0)</f>
        <v>-3922.594799626288</v>
      </c>
      <c r="AA11" s="268">
        <f ca="1">IF(OR(AA4&lt;Inputs!$M$13,Inputs!$M$13=0),('Depr - Recommendation'!AB$98-'Depr - Recommendation'!AB$53)*(FederalIncomeTax+StateIncomeTax)+Z11,0)</f>
        <v>-3800.5058496832235</v>
      </c>
      <c r="AB11" s="268">
        <f ca="1">IF(OR(AB4&lt;Inputs!$M$13,Inputs!$M$13=0),('Depr - Recommendation'!AC$98-'Depr - Recommendation'!AC$53)*(FederalIncomeTax+StateIncomeTax)+AA11,0)</f>
        <v>-3568.2438673801589</v>
      </c>
      <c r="AC11" s="268">
        <f ca="1">IF(OR(AC4&lt;Inputs!$M$13,Inputs!$M$13=0),('Depr - Recommendation'!AD$98-'Depr - Recommendation'!AD$53)*(FederalIncomeTax+StateIncomeTax)+AB11,0)</f>
        <v>-3228.4132983870945</v>
      </c>
      <c r="AD11" s="268">
        <f ca="1">IF(OR(AD4&lt;Inputs!$M$13,Inputs!$M$13=0),('Depr - Recommendation'!AE$98-'Depr - Recommendation'!AE$53)*(FederalIncomeTax+StateIncomeTax)+AC11,0)</f>
        <v>-2836.60976612903</v>
      </c>
      <c r="AE11" s="268">
        <f ca="1">IF(OR(AE4&lt;Inputs!$M$13,Inputs!$M$13=0),('Depr - Recommendation'!AF$98-'Depr - Recommendation'!AF$53)*(FederalIncomeTax+StateIncomeTax)+AD11,0)</f>
        <v>-2444.8062338709656</v>
      </c>
      <c r="AF11" s="268">
        <f ca="1">IF(OR(AF4&lt;Inputs!$M$13,Inputs!$M$13=0),('Depr - Recommendation'!AG$98-'Depr - Recommendation'!AG$53)*(FederalIncomeTax+StateIncomeTax)+AE11,0)</f>
        <v>-2053.0027016129011</v>
      </c>
      <c r="AG11" s="268">
        <f ca="1">IF(OR(AG4&lt;Inputs!$M$13,Inputs!$M$13=0),('Depr - Recommendation'!AH$98-'Depr - Recommendation'!AH$53)*(FederalIncomeTax+StateIncomeTax)+AF11,0)</f>
        <v>-1661.1991693548366</v>
      </c>
      <c r="AH11" s="268">
        <f ca="1">IF(OR(AH4&lt;Inputs!$M$13,Inputs!$M$13=0),('Depr - Recommendation'!AI$98-'Depr - Recommendation'!AI$53)*(FederalIncomeTax+StateIncomeTax)+AG11,0)</f>
        <v>-1281.516508064514</v>
      </c>
      <c r="AI11" s="268">
        <f ca="1">IF(OR(AI4&lt;Inputs!$M$13,Inputs!$M$13=0),('Depr - Recommendation'!AJ$98-'Depr - Recommendation'!AJ$53)*(FederalIncomeTax+StateIncomeTax)+AH11,0)</f>
        <v>-927.65709677419147</v>
      </c>
      <c r="AJ11" s="268">
        <f ca="1">IF(OR(AJ4&lt;Inputs!$M$13,Inputs!$M$13=0),('Depr - Recommendation'!AK$98-'Depr - Recommendation'!AK$53)*(FederalIncomeTax+StateIncomeTax)+AI11,0)</f>
        <v>-611.37158064515916</v>
      </c>
      <c r="AK11" s="268">
        <f ca="1">IF(OR(AK4&lt;Inputs!$M$13,Inputs!$M$13=0),('Depr - Recommendation'!AL$98-'Depr - Recommendation'!AL$53)*(FederalIncomeTax+StateIncomeTax)+AJ11,0)</f>
        <v>-347.93982258064301</v>
      </c>
      <c r="AL11" s="268">
        <f ca="1">IF(OR(AL4&lt;Inputs!$M$13,Inputs!$M$13=0),('Depr - Recommendation'!AM$98-'Depr - Recommendation'!AM$53)*(FederalIncomeTax+StateIncomeTax)+AK11,0)</f>
        <v>-152.9314274193527</v>
      </c>
      <c r="AM11" s="268">
        <f ca="1">IF(OR(AM4&lt;Inputs!$M$13,Inputs!$M$13=0),('Depr - Recommendation'!AN$98-'Depr - Recommendation'!AN$53)*(FederalIncomeTax+StateIncomeTax)+AL11,0)</f>
        <v>-37.573895161288178</v>
      </c>
      <c r="AN11" s="268">
        <f ca="1">IF(OR(AN4&lt;Inputs!$M$13,Inputs!$M$13=0),('Depr - Recommendation'!AO$98-'Depr - Recommendation'!AO$53)*(FederalIncomeTax+StateIncomeTax)+AM11,0)</f>
        <v>2.1458390619955026E-12</v>
      </c>
      <c r="AO11" s="268">
        <f ca="1">IF(OR(AO4&lt;Inputs!$M$13,Inputs!$M$13=0),('Depr - Recommendation'!AP$98-'Depr - Recommendation'!AP$53)*(FederalIncomeTax+StateIncomeTax)+AN11,0)</f>
        <v>2.1458390619955026E-12</v>
      </c>
      <c r="AP11" s="268">
        <f ca="1">IF(OR(AP4&lt;Inputs!$M$13,Inputs!$M$13=0),('Depr - Recommendation'!AQ$98-'Depr - Recommendation'!AQ$53)*(FederalIncomeTax+StateIncomeTax)+AO11,0)</f>
        <v>2.1458390619955026E-12</v>
      </c>
      <c r="AQ11" s="268">
        <f ca="1">IF(OR(AQ4&lt;Inputs!$M$13,Inputs!$M$13=0),('Depr - Recommendation'!AR$98-'Depr - Recommendation'!AR$53)*(FederalIncomeTax+StateIncomeTax)+AP11,0)</f>
        <v>2.1458390619955026E-12</v>
      </c>
      <c r="AR11" s="268">
        <f ca="1">IF(OR(AR4&lt;Inputs!$M$13,Inputs!$M$13=0),('Depr - Recommendation'!AS$98-'Depr - Recommendation'!AS$53)*(FederalIncomeTax+StateIncomeTax)+AQ11,0)</f>
        <v>2.1458390619955026E-12</v>
      </c>
      <c r="AS11" s="268">
        <f ca="1">IF(OR(AS4&lt;Inputs!$M$13,Inputs!$M$13=0),('Depr - Recommendation'!AT$98-'Depr - Recommendation'!AT$53)*(FederalIncomeTax+StateIncomeTax)+AR11,0)</f>
        <v>2.1458390619955026E-12</v>
      </c>
      <c r="AT11" s="268">
        <f ca="1">IF(OR(AT4&lt;Inputs!$M$13,Inputs!$M$13=0),('Depr - Recommendation'!AU$98-'Depr - Recommendation'!AU$53)*(FederalIncomeTax+StateIncomeTax)+AS11,0)</f>
        <v>2.1458390619955026E-12</v>
      </c>
      <c r="AU11" s="268">
        <f ca="1">IF(OR(AU4&lt;Inputs!$M$13,Inputs!$M$13=0),('Depr - Recommendation'!AV$98-'Depr - Recommendation'!AV$53)*(FederalIncomeTax+StateIncomeTax)+AT11,0)</f>
        <v>2.1458390619955026E-12</v>
      </c>
      <c r="AV11" s="268">
        <f ca="1">IF(OR(AV4&lt;Inputs!$M$13,Inputs!$M$13=0),('Depr - Recommendation'!AW$98-'Depr - Recommendation'!AW$53)*(FederalIncomeTax+StateIncomeTax)+AU11,0)</f>
        <v>2.1458390619955026E-12</v>
      </c>
      <c r="AW11" s="268">
        <f ca="1">IF(OR(AW4&lt;Inputs!$M$13,Inputs!$M$13=0),('Depr - Recommendation'!AX$98-'Depr - Recommendation'!AX$53)*(FederalIncomeTax+StateIncomeTax)+AV11,0)</f>
        <v>2.1458390619955026E-12</v>
      </c>
      <c r="AX11" s="268">
        <f ca="1">IF(OR(AX4&lt;Inputs!$M$13,Inputs!$M$13=0),('Depr - Recommendation'!AY$98-'Depr - Recommendation'!AY$53)*(FederalIncomeTax+StateIncomeTax)+AW11,0)</f>
        <v>2.1458390619955026E-12</v>
      </c>
      <c r="AY11" s="268">
        <f ca="1">IF(OR(AY4&lt;Inputs!$M$13,Inputs!$M$13=0),('Depr - Recommendation'!AZ$98-'Depr - Recommendation'!AZ$53)*(FederalIncomeTax+StateIncomeTax)+AX11,0)</f>
        <v>2.1458390619955026E-12</v>
      </c>
      <c r="AZ11" s="268">
        <f ca="1">IF(OR(AZ4&lt;Inputs!$M$13,Inputs!$M$13=0),('Depr - Recommendation'!BA$98-'Depr - Recommendation'!BA$53)*(FederalIncomeTax+StateIncomeTax)+AY11,0)</f>
        <v>2.1458390619955026E-12</v>
      </c>
      <c r="BA11" s="268">
        <f ca="1">IF(OR(BA4&lt;Inputs!$M$13,Inputs!$M$13=0),('Depr - Recommendation'!BB$98-'Depr - Recommendation'!BB$53)*(FederalIncomeTax+StateIncomeTax)+AZ11,0)</f>
        <v>2.1458390619955026E-12</v>
      </c>
      <c r="BB11" s="268">
        <f ca="1">IF(OR(BB4&lt;Inputs!$M$13,Inputs!$M$13=0),('Depr - Recommendation'!BC$98-'Depr - Recommendation'!BC$53)*(FederalIncomeTax+StateIncomeTax)+BA11,0)</f>
        <v>2.1458390619955026E-12</v>
      </c>
      <c r="BC11" s="268">
        <f ca="1">IF(OR(BC4&lt;Inputs!$M$13,Inputs!$M$13=0),('Depr - Recommendation'!BD$98-'Depr - Recommendation'!BD$53)*(FederalIncomeTax+StateIncomeTax)+BB11,0)</f>
        <v>2.1458390619955026E-12</v>
      </c>
      <c r="BD11" s="268">
        <f ca="1">IF(OR(BD4&lt;Inputs!$M$13,Inputs!$M$13=0),('Depr - Recommendation'!BE$98-'Depr - Recommendation'!BE$53)*(FederalIncomeTax+StateIncomeTax)+BC11,0)</f>
        <v>2.1458390619955026E-12</v>
      </c>
      <c r="BE11" s="268">
        <f ca="1">IF(OR(BE4&lt;Inputs!$M$13,Inputs!$M$13=0),('Depr - Recommendation'!BF$98-'Depr - Recommendation'!BF$53)*(FederalIncomeTax+StateIncomeTax)+BD11,0)</f>
        <v>2.1458390619955026E-12</v>
      </c>
      <c r="BF11" s="268">
        <f ca="1">IF(OR(BF4&lt;Inputs!$M$13,Inputs!$M$13=0),('Depr - Recommendation'!BG$98-'Depr - Recommendation'!BG$53)*(FederalIncomeTax+StateIncomeTax)+BE11,0)</f>
        <v>2.1458390619955026E-12</v>
      </c>
      <c r="BG11" s="268">
        <f ca="1">IF(OR(BG4&lt;Inputs!$M$13,Inputs!$M$13=0),('Depr - Recommendation'!BH$98-'Depr - Recommendation'!BH$53)*(FederalIncomeTax+StateIncomeTax)+BF11,0)</f>
        <v>2.1458390619955026E-12</v>
      </c>
      <c r="BH11" s="268">
        <f ca="1">IF(OR(BH4&lt;Inputs!$M$13,Inputs!$M$13=0),('Depr - Recommendation'!BI$98-'Depr - Recommendation'!BI$53)*(FederalIncomeTax+StateIncomeTax)+BG11,0)</f>
        <v>2.1458390619955026E-12</v>
      </c>
      <c r="BI11" s="268">
        <f ca="1">IF(OR(BI4&lt;Inputs!$M$13,Inputs!$M$13=0),('Depr - Recommendation'!BJ$98-'Depr - Recommendation'!BJ$53)*(FederalIncomeTax+StateIncomeTax)+BH11,0)</f>
        <v>2.1458390619955026E-12</v>
      </c>
      <c r="BJ11" s="268">
        <f ca="1">IF(OR(BJ4&lt;Inputs!$M$13,Inputs!$M$13=0),('Depr - Recommendation'!BK$98-'Depr - Recommendation'!BK$53)*(FederalIncomeTax+StateIncomeTax)+BI11,0)</f>
        <v>2.1458390619955026E-12</v>
      </c>
      <c r="BK11" s="268">
        <f ca="1">IF(OR(BK4&lt;Inputs!$M$13,Inputs!$M$13=0),('Depr - Recommendation'!BL$98-'Depr - Recommendation'!BL$53)*(FederalIncomeTax+StateIncomeTax)+BJ11,0)</f>
        <v>2.1458390619955026E-12</v>
      </c>
      <c r="BL11" s="268">
        <f ca="1">IF(OR(BL4&lt;Inputs!$M$13,Inputs!$M$13=0),('Depr - Recommendation'!BM$98-'Depr - Recommendation'!BM$53)*(FederalIncomeTax+StateIncomeTax)+BK11,0)</f>
        <v>2.1458390619955026E-12</v>
      </c>
      <c r="BM11" s="268">
        <f ca="1">IF(OR(BM4&lt;Inputs!$M$13,Inputs!$M$13=0),('Depr - Recommendation'!BN$98-'Depr - Recommendation'!BN$53)*(FederalIncomeTax+StateIncomeTax)+BL11,0)</f>
        <v>2.1458390619955026E-12</v>
      </c>
      <c r="BN11" s="268">
        <f ca="1">IF(OR(BN4&lt;Inputs!$M$13,Inputs!$M$13=0),('Depr - Recommendation'!BO$98-'Depr - Recommendation'!BO$53)*(FederalIncomeTax+StateIncomeTax)+BM11,0)</f>
        <v>2.1458390619955026E-12</v>
      </c>
      <c r="BO11" s="268">
        <f ca="1">IF(OR(BO4&lt;Inputs!$M$13,Inputs!$M$13=0),('Depr - Recommendation'!BP$98-'Depr - Recommendation'!BP$53)*(FederalIncomeTax+StateIncomeTax)+BN11,0)</f>
        <v>2.1458390619955026E-12</v>
      </c>
      <c r="BP11" s="268">
        <f ca="1">IF(OR(BP4&lt;Inputs!$M$13,Inputs!$M$13=0),('Depr - Recommendation'!BQ$98-'Depr - Recommendation'!BQ$53)*(FederalIncomeTax+StateIncomeTax)+BO11,0)</f>
        <v>2.1458390619955026E-12</v>
      </c>
      <c r="BQ11" s="268">
        <f ca="1">IF(OR(BQ4&lt;Inputs!$M$13,Inputs!$M$13=0),('Depr - Recommendation'!BR$98-'Depr - Recommendation'!BR$53)*(FederalIncomeTax+StateIncomeTax)+BP11,0)</f>
        <v>2.1458390619955026E-12</v>
      </c>
      <c r="BR11" s="268">
        <f ca="1">IF(OR(BR4&lt;Inputs!$M$13,Inputs!$M$13=0),('Depr - Recommendation'!BS$98-'Depr - Recommendation'!BS$53)*(FederalIncomeTax+StateIncomeTax)+BQ11,0)</f>
        <v>2.1458390619955026E-12</v>
      </c>
      <c r="BS11" s="268">
        <f ca="1">IF(OR(BS4&lt;Inputs!$M$13,Inputs!$M$13=0),('Depr - Recommendation'!BT$98-'Depr - Recommendation'!BT$53)*(FederalIncomeTax+StateIncomeTax)+BR11,0)</f>
        <v>2.1458390619955026E-12</v>
      </c>
      <c r="BT11" s="268">
        <f ca="1">IF(OR(BT4&lt;Inputs!$M$13,Inputs!$M$13=0),('Depr - Recommendation'!BU$98-'Depr - Recommendation'!BU$53)*(FederalIncomeTax+StateIncomeTax)+BS11,0)</f>
        <v>2.1458390619955026E-12</v>
      </c>
      <c r="BU11" s="268">
        <f ca="1">IF(OR(BU4&lt;Inputs!$M$13,Inputs!$M$13=0),('Depr - Recommendation'!BV$98-'Depr - Recommendation'!BV$53)*(FederalIncomeTax+StateIncomeTax)+BT11,0)</f>
        <v>2.1458390619955026E-12</v>
      </c>
      <c r="BV11" s="268">
        <f ca="1">IF(OR(BV4&lt;Inputs!$M$13,Inputs!$M$13=0),('Depr - Recommendation'!BW$98-'Depr - Recommendation'!BW$53)*(FederalIncomeTax+StateIncomeTax)+BU11,0)</f>
        <v>2.1458390619955026E-12</v>
      </c>
      <c r="BW11" s="268">
        <f ca="1">IF(OR(BW4&lt;Inputs!$M$13,Inputs!$M$13=0),('Depr - Recommendation'!BX$98-'Depr - Recommendation'!BX$53)*(FederalIncomeTax+StateIncomeTax)+BV11,0)</f>
        <v>2.1458390619955026E-12</v>
      </c>
      <c r="BX11" s="268">
        <f ca="1">IF(OR(BX4&lt;Inputs!$M$13,Inputs!$M$13=0),('Depr - Recommendation'!BY$98-'Depr - Recommendation'!BY$53)*(FederalIncomeTax+StateIncomeTax)+BW11,0)</f>
        <v>2.1458390619955026E-12</v>
      </c>
      <c r="BY11" s="268">
        <f ca="1">IF(OR(BY4&lt;Inputs!$M$13,Inputs!$M$13=0),('Depr - Recommendation'!BZ$98-'Depr - Recommendation'!BZ$53)*(FederalIncomeTax+StateIncomeTax)+BX11,0)</f>
        <v>2.1458390619955026E-12</v>
      </c>
      <c r="BZ11" s="268">
        <f ca="1">IF(OR(BZ4&lt;Inputs!$M$13,Inputs!$M$13=0),('Depr - Recommendation'!CA$98-'Depr - Recommendation'!CA$53)*(FederalIncomeTax+StateIncomeTax)+BY11,0)</f>
        <v>2.1458390619955026E-12</v>
      </c>
      <c r="CA11" s="268">
        <f ca="1">IF(OR(CA4&lt;Inputs!$M$13,Inputs!$M$13=0),('Depr - Recommendation'!CB$98-'Depr - Recommendation'!CB$53)*(FederalIncomeTax+StateIncomeTax)+BZ11,0)</f>
        <v>2.1458390619955026E-12</v>
      </c>
      <c r="CB11" s="268">
        <f ca="1">IF(OR(CB4&lt;Inputs!$M$13,Inputs!$M$13=0),('Depr - Recommendation'!CC$98-'Depr - Recommendation'!CC$53)*(FederalIncomeTax+StateIncomeTax)+CA11,0)</f>
        <v>2.1458390619955026E-12</v>
      </c>
      <c r="CC11" s="268">
        <f ca="1">IF(OR(CC4&lt;Inputs!$M$13,Inputs!$M$13=0),('Depr - Recommendation'!CD$98-'Depr - Recommendation'!CD$53)*(FederalIncomeTax+StateIncomeTax)+CB11,0)</f>
        <v>2.1458390619955026E-12</v>
      </c>
      <c r="CD11" s="268">
        <f ca="1">IF(OR(CD4&lt;Inputs!$M$13,Inputs!$M$13=0),('Depr - Recommendation'!CE$98-'Depr - Recommendation'!CE$53)*(FederalIncomeTax+StateIncomeTax)+CC11,0)</f>
        <v>2.1458390619955026E-12</v>
      </c>
      <c r="CE11" s="268">
        <f ca="1">IF(OR(CE4&lt;Inputs!$M$13,Inputs!$M$13=0),('Depr - Recommendation'!CF$98-'Depr - Recommendation'!CF$53)*(FederalIncomeTax+StateIncomeTax)+CD11,0)</f>
        <v>2.1458390619955026E-12</v>
      </c>
      <c r="CF11" s="268">
        <f ca="1">IF(OR(CF4&lt;Inputs!$M$13,Inputs!$M$13=0),('Depr - Recommendation'!CG$98-'Depr - Recommendation'!CG$53)*(FederalIncomeTax+StateIncomeTax)+CE11,0)</f>
        <v>2.1458390619955026E-12</v>
      </c>
      <c r="CG11" s="268">
        <f ca="1">IF(OR(CG4&lt;Inputs!$M$13,Inputs!$M$13=0),('Depr - Recommendation'!CH$98-'Depr - Recommendation'!CH$53)*(FederalIncomeTax+StateIncomeTax)+CF11,0)</f>
        <v>2.1458390619955026E-12</v>
      </c>
      <c r="CH11" s="268">
        <f ca="1">IF(OR(CH4&lt;Inputs!$M$13,Inputs!$M$13=0),('Depr - Recommendation'!CI$98-'Depr - Recommendation'!CI$53)*(FederalIncomeTax+StateIncomeTax)+CG11,0)</f>
        <v>2.1458390619955026E-12</v>
      </c>
      <c r="CI11" s="268">
        <f ca="1">IF(OR(CI4&lt;Inputs!$M$13,Inputs!$M$13=0),('Depr - Recommendation'!CJ$98-'Depr - Recommendation'!CJ$53)*(FederalIncomeTax+StateIncomeTax)+CH11,0)</f>
        <v>2.1458390619955026E-12</v>
      </c>
      <c r="CJ11" s="268">
        <f ca="1">IF(OR(CJ4&lt;Inputs!$M$13,Inputs!$M$13=0),('Depr - Recommendation'!CK$98-'Depr - Recommendation'!CK$53)*(FederalIncomeTax+StateIncomeTax)+CI11,0)</f>
        <v>2.1458390619955026E-12</v>
      </c>
      <c r="CK11" s="268">
        <f ca="1">IF(OR(CK4&lt;Inputs!$M$13,Inputs!$M$13=0),('Depr - Recommendation'!CL$98-'Depr - Recommendation'!CL$53)*(FederalIncomeTax+StateIncomeTax)+CJ11,0)</f>
        <v>2.1458390619955026E-12</v>
      </c>
      <c r="CL11" s="268">
        <f ca="1">IF(OR(CL4&lt;Inputs!$M$13,Inputs!$M$13=0),('Depr - Recommendation'!CM$98-'Depr - Recommendation'!CM$53)*(FederalIncomeTax+StateIncomeTax)+CK11,0)</f>
        <v>2.1458390619955026E-12</v>
      </c>
      <c r="CM11" s="268">
        <f ca="1">IF(OR(CM4&lt;Inputs!$M$13,Inputs!$M$13=0),('Depr - Recommendation'!CN$98-'Depr - Recommendation'!CN$53)*(FederalIncomeTax+StateIncomeTax)+CL11,0)</f>
        <v>2.1458390619955026E-12</v>
      </c>
      <c r="CN11" s="268">
        <f ca="1">IF(OR(CN4&lt;Inputs!$M$13,Inputs!$M$13=0),('Depr - Recommendation'!CO$98-'Depr - Recommendation'!CO$53)*(FederalIncomeTax+StateIncomeTax)+CM11,0)</f>
        <v>2.1458390619955026E-12</v>
      </c>
      <c r="CO11" s="268">
        <f ca="1">IF(OR(CO4&lt;Inputs!$M$13,Inputs!$M$13=0),('Depr - Recommendation'!CP$98-'Depr - Recommendation'!CP$53)*(FederalIncomeTax+StateIncomeTax)+CN11,0)</f>
        <v>2.1458390619955026E-12</v>
      </c>
      <c r="CP11" s="268">
        <f ca="1">IF(OR(CP4&lt;Inputs!$M$13,Inputs!$M$13=0),('Depr - Recommendation'!CQ$98-'Depr - Recommendation'!CQ$53)*(FederalIncomeTax+StateIncomeTax)+CO11,0)</f>
        <v>2.1458390619955026E-12</v>
      </c>
      <c r="CQ11" s="268">
        <f ca="1">IF(OR(CQ4&lt;Inputs!$M$13,Inputs!$M$13=0),('Depr - Recommendation'!CR$98-'Depr - Recommendation'!CR$53)*(FederalIncomeTax+StateIncomeTax)+CP11,0)</f>
        <v>2.1458390619955026E-12</v>
      </c>
      <c r="CR11" s="268">
        <f ca="1">IF(OR(CR4&lt;Inputs!$M$13,Inputs!$M$13=0),('Depr - Recommendation'!CS$98-'Depr - Recommendation'!CS$53)*(FederalIncomeTax+StateIncomeTax)+CQ11,0)</f>
        <v>2.1458390619955026E-12</v>
      </c>
      <c r="CS11" s="268">
        <f ca="1">IF(OR(CS4&lt;Inputs!$M$13,Inputs!$M$13=0),('Depr - Recommendation'!CT$98-'Depr - Recommendation'!CT$53)*(FederalIncomeTax+StateIncomeTax)+CR11,0)</f>
        <v>2.1458390619955026E-12</v>
      </c>
      <c r="CT11" s="268">
        <f ca="1">IF(OR(CT4&lt;Inputs!$M$13,Inputs!$M$13=0),('Depr - Recommendation'!CU$98-'Depr - Recommendation'!CU$53)*(FederalIncomeTax+StateIncomeTax)+CS11,0)</f>
        <v>2.1458390619955026E-12</v>
      </c>
      <c r="CU11" s="268">
        <f ca="1">IF(OR(CU4&lt;Inputs!$M$13,Inputs!$M$13=0),('Depr - Recommendation'!CV$98-'Depr - Recommendation'!CV$53)*(FederalIncomeTax+StateIncomeTax)+CT11,0)</f>
        <v>2.1458390619955026E-12</v>
      </c>
      <c r="CV11" s="268">
        <f ca="1">IF(OR(CV4&lt;Inputs!$M$13,Inputs!$M$13=0),('Depr - Recommendation'!CW$98-'Depr - Recommendation'!CW$53)*(FederalIncomeTax+StateIncomeTax)+CU11,0)</f>
        <v>2.1458390619955026E-12</v>
      </c>
      <c r="CW11" s="268">
        <f ca="1">IF(OR(CW4&lt;Inputs!$M$13,Inputs!$M$13=0),('Depr - Recommendation'!CX$98-'Depr - Recommendation'!CX$53)*(FederalIncomeTax+StateIncomeTax)+CV11,0)</f>
        <v>2.1458390619955026E-12</v>
      </c>
      <c r="CX11" s="268">
        <f ca="1">IF(OR(CX4&lt;Inputs!$M$13,Inputs!$M$13=0),('Depr - Recommendation'!CY$98-'Depr - Recommendation'!CY$53)*(FederalIncomeTax+StateIncomeTax)+CW11,0)</f>
        <v>2.1458390619955026E-12</v>
      </c>
    </row>
    <row r="12" spans="1:103">
      <c r="A12" s="30" t="s">
        <v>320</v>
      </c>
      <c r="C12" s="4">
        <f t="shared" ref="C12:L12" ca="1" si="3">SUM(C8:C11)</f>
        <v>2947.3592008064516</v>
      </c>
      <c r="D12" s="4">
        <f t="shared" ca="1" si="3"/>
        <v>6152.1142935029038</v>
      </c>
      <c r="E12" s="4">
        <f t="shared" ca="1" si="3"/>
        <v>11689.947526872098</v>
      </c>
      <c r="F12" s="4">
        <f t="shared" ca="1" si="3"/>
        <v>18228.431734118385</v>
      </c>
      <c r="G12" s="4">
        <f t="shared" ca="1" si="3"/>
        <v>27021.81879016403</v>
      </c>
      <c r="H12" s="4">
        <f t="shared" ca="1" si="3"/>
        <v>35612.595606774034</v>
      </c>
      <c r="I12" s="4">
        <f t="shared" ca="1" si="3"/>
        <v>43176.281522484671</v>
      </c>
      <c r="J12" s="4">
        <f t="shared" ca="1" si="3"/>
        <v>41255.66553460306</v>
      </c>
      <c r="K12" s="4">
        <f t="shared" ca="1" si="3"/>
        <v>39388.614023081456</v>
      </c>
      <c r="L12" s="4">
        <f t="shared" ca="1" si="3"/>
        <v>37568.311910389835</v>
      </c>
      <c r="M12" s="4">
        <f t="shared" ref="M12:BN12" ca="1" si="4">SUM(M8:M11)</f>
        <v>35786.662801768223</v>
      </c>
      <c r="N12" s="4">
        <f t="shared" ca="1" si="4"/>
        <v>34034.923466221611</v>
      </c>
      <c r="O12" s="4">
        <f t="shared" ca="1" si="4"/>
        <v>32303.028322755003</v>
      </c>
      <c r="P12" s="4">
        <f t="shared" ca="1" si="4"/>
        <v>30581.175554288384</v>
      </c>
      <c r="Q12" s="4">
        <f t="shared" ca="1" si="4"/>
        <v>28860.72516045177</v>
      </c>
      <c r="R12" s="4">
        <f t="shared" ca="1" si="4"/>
        <v>27140.293436700158</v>
      </c>
      <c r="S12" s="4">
        <f t="shared" ca="1" si="4"/>
        <v>25419.843042863544</v>
      </c>
      <c r="T12" s="4">
        <f t="shared" ca="1" si="4"/>
        <v>23699.411319111932</v>
      </c>
      <c r="U12" s="4">
        <f t="shared" ca="1" si="4"/>
        <v>21978.960925275318</v>
      </c>
      <c r="V12" s="4">
        <f t="shared" ca="1" si="4"/>
        <v>20258.529201523703</v>
      </c>
      <c r="W12" s="4">
        <f t="shared" ca="1" si="4"/>
        <v>18554.84463882709</v>
      </c>
      <c r="X12" s="4">
        <f t="shared" ca="1" si="4"/>
        <v>16886.890467140478</v>
      </c>
      <c r="Y12" s="4">
        <f t="shared" ca="1" si="4"/>
        <v>15270.889608098863</v>
      </c>
      <c r="Z12" s="4">
        <f t="shared" ca="1" si="4"/>
        <v>13728.001974567251</v>
      </c>
      <c r="AA12" s="4">
        <f t="shared" ca="1" si="4"/>
        <v>12279.736085800636</v>
      </c>
      <c r="AB12" s="4">
        <f t="shared" ca="1" si="4"/>
        <v>10941.643229394023</v>
      </c>
      <c r="AC12" s="4">
        <f t="shared" ca="1" si="4"/>
        <v>9711.1189596774129</v>
      </c>
      <c r="AD12" s="4">
        <f t="shared" ca="1" si="4"/>
        <v>8532.567653225804</v>
      </c>
      <c r="AE12" s="4">
        <f t="shared" ca="1" si="4"/>
        <v>7354.0163467741932</v>
      </c>
      <c r="AF12" s="4">
        <f t="shared" ca="1" si="4"/>
        <v>6175.4650403225842</v>
      </c>
      <c r="AG12" s="4">
        <f t="shared" ca="1" si="4"/>
        <v>4996.9137338709734</v>
      </c>
      <c r="AH12" s="4">
        <f t="shared" ca="1" si="4"/>
        <v>3854.8222016129102</v>
      </c>
      <c r="AI12" s="4">
        <f t="shared" ca="1" si="4"/>
        <v>2790.4074193548463</v>
      </c>
      <c r="AJ12" s="4">
        <f t="shared" ca="1" si="4"/>
        <v>1839.0155161290377</v>
      </c>
      <c r="AK12" s="4">
        <f t="shared" ca="1" si="4"/>
        <v>1046.608564516137</v>
      </c>
      <c r="AL12" s="4">
        <f t="shared" ca="1" si="4"/>
        <v>460.02018548388179</v>
      </c>
      <c r="AM12" s="4">
        <f t="shared" ca="1" si="4"/>
        <v>113.02287903227194</v>
      </c>
      <c r="AN12" s="4">
        <f t="shared" ca="1" si="4"/>
        <v>1.6697754290362354E-11</v>
      </c>
      <c r="AO12" s="4">
        <f t="shared" ca="1" si="4"/>
        <v>1.6697754290362354E-11</v>
      </c>
      <c r="AP12" s="4">
        <f t="shared" ca="1" si="4"/>
        <v>1.6697754290362354E-11</v>
      </c>
      <c r="AQ12" s="4">
        <f t="shared" ca="1" si="4"/>
        <v>1.6697754290362354E-11</v>
      </c>
      <c r="AR12" s="4">
        <f t="shared" ca="1" si="4"/>
        <v>1.6697754290362354E-11</v>
      </c>
      <c r="AS12" s="4">
        <f t="shared" ca="1" si="4"/>
        <v>1.6697754290362354E-11</v>
      </c>
      <c r="AT12" s="4">
        <f t="shared" ca="1" si="4"/>
        <v>1.6697754290362354E-11</v>
      </c>
      <c r="AU12" s="4">
        <f t="shared" ca="1" si="4"/>
        <v>1.6697754290362354E-11</v>
      </c>
      <c r="AV12" s="4">
        <f t="shared" ca="1" si="4"/>
        <v>1.6697754290362354E-11</v>
      </c>
      <c r="AW12" s="4">
        <f t="shared" ca="1" si="4"/>
        <v>1.6697754290362354E-11</v>
      </c>
      <c r="AX12" s="4">
        <f t="shared" ca="1" si="4"/>
        <v>1.6697754290362354E-11</v>
      </c>
      <c r="AY12" s="4">
        <f t="shared" ca="1" si="4"/>
        <v>1.6697754290362354E-11</v>
      </c>
      <c r="AZ12" s="4">
        <f t="shared" ca="1" si="4"/>
        <v>1.6697754290362354E-11</v>
      </c>
      <c r="BA12" s="4">
        <f t="shared" ca="1" si="4"/>
        <v>1.6697754290362354E-11</v>
      </c>
      <c r="BB12" s="4">
        <f t="shared" ca="1" si="4"/>
        <v>1.6697754290362354E-11</v>
      </c>
      <c r="BC12" s="4">
        <f t="shared" ca="1" si="4"/>
        <v>1.6697754290362354E-11</v>
      </c>
      <c r="BD12" s="4">
        <f t="shared" ca="1" si="4"/>
        <v>1.6697754290362354E-11</v>
      </c>
      <c r="BE12" s="4">
        <f t="shared" ca="1" si="4"/>
        <v>1.6697754290362354E-11</v>
      </c>
      <c r="BF12" s="4">
        <f t="shared" ca="1" si="4"/>
        <v>1.6697754290362354E-11</v>
      </c>
      <c r="BG12" s="4">
        <f t="shared" ca="1" si="4"/>
        <v>1.6697754290362354E-11</v>
      </c>
      <c r="BH12" s="4">
        <f t="shared" ca="1" si="4"/>
        <v>1.6697754290362354E-11</v>
      </c>
      <c r="BI12" s="4">
        <f t="shared" ca="1" si="4"/>
        <v>1.6697754290362354E-11</v>
      </c>
      <c r="BJ12" s="4">
        <f t="shared" ca="1" si="4"/>
        <v>1.6697754290362354E-11</v>
      </c>
      <c r="BK12" s="4">
        <f t="shared" ca="1" si="4"/>
        <v>1.6697754290362354E-11</v>
      </c>
      <c r="BL12" s="4">
        <f t="shared" ca="1" si="4"/>
        <v>1.6697754290362354E-11</v>
      </c>
      <c r="BM12" s="4">
        <f t="shared" ca="1" si="4"/>
        <v>1.6697754290362354E-11</v>
      </c>
      <c r="BN12" s="4">
        <f t="shared" ca="1" si="4"/>
        <v>1.6697754290362354E-11</v>
      </c>
      <c r="BO12" s="4">
        <f t="shared" ref="BO12:CQ12" ca="1" si="5">SUM(BO8:BO11)</f>
        <v>1.6697754290362354E-11</v>
      </c>
      <c r="BP12" s="4">
        <f t="shared" ca="1" si="5"/>
        <v>1.6697754290362354E-11</v>
      </c>
      <c r="BQ12" s="4">
        <f t="shared" ca="1" si="5"/>
        <v>1.6697754290362354E-11</v>
      </c>
      <c r="BR12" s="4">
        <f t="shared" ca="1" si="5"/>
        <v>1.6697754290362354E-11</v>
      </c>
      <c r="BS12" s="4">
        <f t="shared" ca="1" si="5"/>
        <v>1.6697754290362354E-11</v>
      </c>
      <c r="BT12" s="4">
        <f t="shared" ca="1" si="5"/>
        <v>1.6697754290362354E-11</v>
      </c>
      <c r="BU12" s="4">
        <f t="shared" ca="1" si="5"/>
        <v>1.6697754290362354E-11</v>
      </c>
      <c r="BV12" s="4">
        <f t="shared" ca="1" si="5"/>
        <v>1.6697754290362354E-11</v>
      </c>
      <c r="BW12" s="4">
        <f t="shared" ca="1" si="5"/>
        <v>1.6697754290362354E-11</v>
      </c>
      <c r="BX12" s="4">
        <f t="shared" ca="1" si="5"/>
        <v>1.6697754290362354E-11</v>
      </c>
      <c r="BY12" s="4">
        <f t="shared" ca="1" si="5"/>
        <v>1.6697754290362354E-11</v>
      </c>
      <c r="BZ12" s="4">
        <f t="shared" ca="1" si="5"/>
        <v>1.6697754290362354E-11</v>
      </c>
      <c r="CA12" s="4">
        <f t="shared" ca="1" si="5"/>
        <v>1.6697754290362354E-11</v>
      </c>
      <c r="CB12" s="4">
        <f t="shared" ca="1" si="5"/>
        <v>1.6697754290362354E-11</v>
      </c>
      <c r="CC12" s="4">
        <f t="shared" ca="1" si="5"/>
        <v>1.6697754290362354E-11</v>
      </c>
      <c r="CD12" s="4">
        <f t="shared" ca="1" si="5"/>
        <v>1.6697754290362354E-11</v>
      </c>
      <c r="CE12" s="4">
        <f t="shared" ca="1" si="5"/>
        <v>1.6697754290362354E-11</v>
      </c>
      <c r="CF12" s="4">
        <f t="shared" ca="1" si="5"/>
        <v>1.6697754290362354E-11</v>
      </c>
      <c r="CG12" s="4">
        <f t="shared" ca="1" si="5"/>
        <v>1.6697754290362354E-11</v>
      </c>
      <c r="CH12" s="4">
        <f t="shared" ca="1" si="5"/>
        <v>1.6697754290362354E-11</v>
      </c>
      <c r="CI12" s="4">
        <f t="shared" ca="1" si="5"/>
        <v>1.6697754290362354E-11</v>
      </c>
      <c r="CJ12" s="4">
        <f t="shared" ca="1" si="5"/>
        <v>1.6697754290362354E-11</v>
      </c>
      <c r="CK12" s="4">
        <f t="shared" ca="1" si="5"/>
        <v>1.6697754290362354E-11</v>
      </c>
      <c r="CL12" s="4">
        <f t="shared" ca="1" si="5"/>
        <v>1.6697754290362354E-11</v>
      </c>
      <c r="CM12" s="4">
        <f t="shared" ca="1" si="5"/>
        <v>1.6697754290362354E-11</v>
      </c>
      <c r="CN12" s="4">
        <f t="shared" ca="1" si="5"/>
        <v>1.6697754290362354E-11</v>
      </c>
      <c r="CO12" s="4">
        <f t="shared" ca="1" si="5"/>
        <v>1.6697754290362354E-11</v>
      </c>
      <c r="CP12" s="4">
        <f t="shared" ca="1" si="5"/>
        <v>1.6697754290362354E-11</v>
      </c>
      <c r="CQ12" s="4">
        <f t="shared" ca="1" si="5"/>
        <v>1.6697754290362354E-11</v>
      </c>
      <c r="CR12" s="4">
        <f t="shared" ref="CR12:CX12" ca="1" si="6">SUM(CR8:CR11)</f>
        <v>1.6697754290362354E-11</v>
      </c>
      <c r="CS12" s="4">
        <f t="shared" ca="1" si="6"/>
        <v>1.6697754290362354E-11</v>
      </c>
      <c r="CT12" s="4">
        <f t="shared" ca="1" si="6"/>
        <v>1.6697754290362354E-11</v>
      </c>
      <c r="CU12" s="4">
        <f t="shared" ca="1" si="6"/>
        <v>1.6697754290362354E-11</v>
      </c>
      <c r="CV12" s="4">
        <f t="shared" ca="1" si="6"/>
        <v>1.6697754290362354E-11</v>
      </c>
      <c r="CW12" s="4">
        <f t="shared" ca="1" si="6"/>
        <v>1.6697754290362354E-11</v>
      </c>
      <c r="CX12" s="4">
        <f t="shared" ca="1" si="6"/>
        <v>1.6697754290362354E-11</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7">C12*$B$13*$B$14</f>
        <v>147.22796047828427</v>
      </c>
      <c r="D15" s="25">
        <f t="shared" ca="1" si="7"/>
        <v>307.3134892462038</v>
      </c>
      <c r="E15" s="25">
        <f t="shared" ca="1" si="7"/>
        <v>583.94210383607845</v>
      </c>
      <c r="F15" s="25">
        <f t="shared" ca="1" si="7"/>
        <v>910.55573619854863</v>
      </c>
      <c r="G15" s="25">
        <f t="shared" ca="1" si="7"/>
        <v>1349.8074031156689</v>
      </c>
      <c r="H15" s="25">
        <f t="shared" ca="1" si="7"/>
        <v>1778.93818204738</v>
      </c>
      <c r="I15" s="25">
        <f t="shared" ca="1" si="7"/>
        <v>2156.7632027519157</v>
      </c>
      <c r="J15" s="25">
        <f t="shared" ca="1" si="7"/>
        <v>2060.8236326172596</v>
      </c>
      <c r="K15" s="25">
        <f t="shared" ca="1" si="7"/>
        <v>1967.5597419879766</v>
      </c>
      <c r="L15" s="25">
        <f t="shared" ca="1" si="7"/>
        <v>1876.6311007037482</v>
      </c>
      <c r="M15" s="25">
        <f t="shared" ca="1" si="7"/>
        <v>1787.6332736053273</v>
      </c>
      <c r="N15" s="25">
        <f t="shared" ca="1" si="7"/>
        <v>1700.1295144464352</v>
      </c>
      <c r="O15" s="25">
        <f t="shared" ca="1" si="7"/>
        <v>1613.6170222924195</v>
      </c>
      <c r="P15" s="25">
        <f t="shared" ca="1" si="7"/>
        <v>1527.6061718755905</v>
      </c>
      <c r="Q15" s="25">
        <f t="shared" ca="1" si="7"/>
        <v>1441.6653735774671</v>
      </c>
      <c r="R15" s="25">
        <f t="shared" ca="1" si="7"/>
        <v>1355.7255078967648</v>
      </c>
      <c r="S15" s="25">
        <f t="shared" ca="1" si="7"/>
        <v>1269.7847095986413</v>
      </c>
      <c r="T15" s="25">
        <f t="shared" ca="1" si="7"/>
        <v>1183.8448439179388</v>
      </c>
      <c r="U15" s="25">
        <f t="shared" ca="1" si="7"/>
        <v>1097.9040456198154</v>
      </c>
      <c r="V15" s="25">
        <f t="shared" ca="1" si="7"/>
        <v>1011.9641799391129</v>
      </c>
      <c r="W15" s="25">
        <f t="shared" ca="1" si="7"/>
        <v>926.86087682101027</v>
      </c>
      <c r="X15" s="25">
        <f t="shared" ca="1" si="7"/>
        <v>843.5423960598348</v>
      </c>
      <c r="Y15" s="25">
        <f t="shared" ca="1" si="7"/>
        <v>762.81911314855847</v>
      </c>
      <c r="Z15" s="25">
        <f t="shared" ca="1" si="7"/>
        <v>685.7480186345706</v>
      </c>
      <c r="AA15" s="25">
        <f t="shared" ca="1" si="7"/>
        <v>613.40351682595633</v>
      </c>
      <c r="AB15" s="25">
        <f t="shared" ca="1" si="7"/>
        <v>546.56243341630488</v>
      </c>
      <c r="AC15" s="25">
        <f t="shared" ca="1" si="7"/>
        <v>485.09466983328599</v>
      </c>
      <c r="AD15" s="25">
        <f t="shared" ca="1" si="7"/>
        <v>426.22308569776203</v>
      </c>
      <c r="AE15" s="25">
        <f t="shared" ca="1" si="7"/>
        <v>367.3515015622379</v>
      </c>
      <c r="AF15" s="25">
        <f t="shared" ca="1" si="7"/>
        <v>308.47991742671388</v>
      </c>
      <c r="AG15" s="25">
        <f t="shared" ca="1" si="7"/>
        <v>249.60833329118984</v>
      </c>
      <c r="AH15" s="25">
        <f t="shared" ca="1" si="7"/>
        <v>192.55800602606891</v>
      </c>
      <c r="AI15" s="25">
        <f t="shared" ca="1" si="7"/>
        <v>139.38782661532295</v>
      </c>
      <c r="AJ15" s="25">
        <f t="shared" ca="1" si="7"/>
        <v>91.86342256943577</v>
      </c>
      <c r="AK15" s="25">
        <f t="shared" ca="1" si="7"/>
        <v>52.280714318992338</v>
      </c>
      <c r="AL15" s="25">
        <f t="shared" ca="1" si="7"/>
        <v>22.979158315383607</v>
      </c>
      <c r="AM15" s="25">
        <f t="shared" ca="1" si="7"/>
        <v>5.6457753648595643</v>
      </c>
      <c r="AN15" s="25">
        <f t="shared" ca="1" si="7"/>
        <v>8.3409457118932548E-13</v>
      </c>
      <c r="AO15" s="25">
        <f t="shared" ca="1" si="7"/>
        <v>8.3409457118932548E-13</v>
      </c>
      <c r="AP15" s="25">
        <f t="shared" ca="1" si="7"/>
        <v>8.3409457118932548E-13</v>
      </c>
      <c r="AQ15" s="25">
        <f t="shared" ca="1" si="7"/>
        <v>8.3409457118932548E-13</v>
      </c>
      <c r="AR15" s="25">
        <f t="shared" ca="1" si="7"/>
        <v>8.3409457118932548E-13</v>
      </c>
      <c r="AS15" s="25">
        <f t="shared" ca="1" si="7"/>
        <v>8.3409457118932548E-13</v>
      </c>
      <c r="AT15" s="25">
        <f t="shared" ca="1" si="7"/>
        <v>8.3409457118932548E-13</v>
      </c>
      <c r="AU15" s="25">
        <f t="shared" ca="1" si="7"/>
        <v>8.3409457118932548E-13</v>
      </c>
      <c r="AV15" s="25">
        <f t="shared" ca="1" si="7"/>
        <v>8.3409457118932548E-13</v>
      </c>
      <c r="AW15" s="25">
        <f t="shared" ca="1" si="7"/>
        <v>8.3409457118932548E-13</v>
      </c>
      <c r="AX15" s="25">
        <f t="shared" ca="1" si="7"/>
        <v>8.3409457118932548E-13</v>
      </c>
      <c r="AY15" s="25">
        <f t="shared" ca="1" si="7"/>
        <v>8.3409457118932548E-13</v>
      </c>
      <c r="AZ15" s="25">
        <f t="shared" ca="1" si="7"/>
        <v>8.3409457118932548E-13</v>
      </c>
      <c r="BA15" s="25">
        <f t="shared" ca="1" si="7"/>
        <v>8.3409457118932548E-13</v>
      </c>
      <c r="BB15" s="25">
        <f t="shared" ca="1" si="7"/>
        <v>8.3409457118932548E-13</v>
      </c>
      <c r="BC15" s="25">
        <f t="shared" ca="1" si="7"/>
        <v>8.3409457118932548E-13</v>
      </c>
      <c r="BD15" s="25">
        <f t="shared" ca="1" si="7"/>
        <v>8.3409457118932548E-13</v>
      </c>
      <c r="BE15" s="25">
        <f t="shared" ca="1" si="7"/>
        <v>8.3409457118932548E-13</v>
      </c>
      <c r="BF15" s="25">
        <f t="shared" ca="1" si="7"/>
        <v>8.3409457118932548E-13</v>
      </c>
      <c r="BG15" s="25">
        <f t="shared" ca="1" si="7"/>
        <v>8.3409457118932548E-13</v>
      </c>
      <c r="BH15" s="25">
        <f t="shared" ca="1" si="7"/>
        <v>8.3409457118932548E-13</v>
      </c>
      <c r="BI15" s="25">
        <f t="shared" ca="1" si="7"/>
        <v>8.3409457118932548E-13</v>
      </c>
      <c r="BJ15" s="25">
        <f t="shared" ca="1" si="7"/>
        <v>8.3409457118932548E-13</v>
      </c>
      <c r="BK15" s="25">
        <f t="shared" ca="1" si="7"/>
        <v>8.3409457118932548E-13</v>
      </c>
      <c r="BL15" s="25">
        <f t="shared" ca="1" si="7"/>
        <v>8.3409457118932548E-13</v>
      </c>
      <c r="BM15" s="25">
        <f t="shared" ca="1" si="7"/>
        <v>8.3409457118932548E-13</v>
      </c>
      <c r="BN15" s="25">
        <f t="shared" ca="1" si="7"/>
        <v>8.3409457118932548E-13</v>
      </c>
      <c r="BO15" s="25">
        <f t="shared" ref="BO15:CQ15" ca="1" si="8">BO12*$B$13*$B$14</f>
        <v>8.3409457118932548E-13</v>
      </c>
      <c r="BP15" s="25">
        <f t="shared" ca="1" si="8"/>
        <v>8.3409457118932548E-13</v>
      </c>
      <c r="BQ15" s="25">
        <f t="shared" ca="1" si="8"/>
        <v>8.3409457118932548E-13</v>
      </c>
      <c r="BR15" s="25">
        <f t="shared" ca="1" si="8"/>
        <v>8.3409457118932548E-13</v>
      </c>
      <c r="BS15" s="25">
        <f t="shared" ca="1" si="8"/>
        <v>8.3409457118932548E-13</v>
      </c>
      <c r="BT15" s="25">
        <f t="shared" ca="1" si="8"/>
        <v>8.3409457118932548E-13</v>
      </c>
      <c r="BU15" s="25">
        <f t="shared" ca="1" si="8"/>
        <v>8.3409457118932548E-13</v>
      </c>
      <c r="BV15" s="25">
        <f t="shared" ca="1" si="8"/>
        <v>8.3409457118932548E-13</v>
      </c>
      <c r="BW15" s="25">
        <f t="shared" ca="1" si="8"/>
        <v>8.3409457118932548E-13</v>
      </c>
      <c r="BX15" s="25">
        <f t="shared" ca="1" si="8"/>
        <v>8.3409457118932548E-13</v>
      </c>
      <c r="BY15" s="25">
        <f t="shared" ca="1" si="8"/>
        <v>8.3409457118932548E-13</v>
      </c>
      <c r="BZ15" s="25">
        <f t="shared" ca="1" si="8"/>
        <v>8.3409457118932548E-13</v>
      </c>
      <c r="CA15" s="25">
        <f t="shared" ca="1" si="8"/>
        <v>8.3409457118932548E-13</v>
      </c>
      <c r="CB15" s="25">
        <f t="shared" ca="1" si="8"/>
        <v>8.3409457118932548E-13</v>
      </c>
      <c r="CC15" s="25">
        <f t="shared" ca="1" si="8"/>
        <v>8.3409457118932548E-13</v>
      </c>
      <c r="CD15" s="25">
        <f t="shared" ca="1" si="8"/>
        <v>8.3409457118932548E-13</v>
      </c>
      <c r="CE15" s="25">
        <f t="shared" ca="1" si="8"/>
        <v>8.3409457118932548E-13</v>
      </c>
      <c r="CF15" s="25">
        <f t="shared" ca="1" si="8"/>
        <v>8.3409457118932548E-13</v>
      </c>
      <c r="CG15" s="25">
        <f t="shared" ca="1" si="8"/>
        <v>8.3409457118932548E-13</v>
      </c>
      <c r="CH15" s="25">
        <f t="shared" ca="1" si="8"/>
        <v>8.3409457118932548E-13</v>
      </c>
      <c r="CI15" s="25">
        <f t="shared" ca="1" si="8"/>
        <v>8.3409457118932548E-13</v>
      </c>
      <c r="CJ15" s="25">
        <f t="shared" ca="1" si="8"/>
        <v>8.3409457118932548E-13</v>
      </c>
      <c r="CK15" s="25">
        <f t="shared" ca="1" si="8"/>
        <v>8.3409457118932548E-13</v>
      </c>
      <c r="CL15" s="25">
        <f t="shared" ca="1" si="8"/>
        <v>8.3409457118932548E-13</v>
      </c>
      <c r="CM15" s="25">
        <f t="shared" ca="1" si="8"/>
        <v>8.3409457118932548E-13</v>
      </c>
      <c r="CN15" s="25">
        <f t="shared" ca="1" si="8"/>
        <v>8.3409457118932548E-13</v>
      </c>
      <c r="CO15" s="25">
        <f t="shared" ca="1" si="8"/>
        <v>8.3409457118932548E-13</v>
      </c>
      <c r="CP15" s="25">
        <f t="shared" ca="1" si="8"/>
        <v>8.3409457118932548E-13</v>
      </c>
      <c r="CQ15" s="25">
        <f t="shared" ca="1" si="8"/>
        <v>8.3409457118932548E-13</v>
      </c>
      <c r="CR15" s="25">
        <f t="shared" ref="CR15:CX15" ca="1" si="9">CR12*$B$13*$B$14</f>
        <v>8.3409457118932548E-13</v>
      </c>
      <c r="CS15" s="25">
        <f t="shared" ca="1" si="9"/>
        <v>8.3409457118932548E-13</v>
      </c>
      <c r="CT15" s="25">
        <f t="shared" ca="1" si="9"/>
        <v>8.3409457118932548E-13</v>
      </c>
      <c r="CU15" s="25">
        <f t="shared" ca="1" si="9"/>
        <v>8.3409457118932548E-13</v>
      </c>
      <c r="CV15" s="25">
        <f t="shared" ca="1" si="9"/>
        <v>8.3409457118932548E-13</v>
      </c>
      <c r="CW15" s="25">
        <f t="shared" ca="1" si="9"/>
        <v>8.3409457118932548E-13</v>
      </c>
      <c r="CX15" s="25">
        <f t="shared" ca="1" si="9"/>
        <v>8.3409457118932548E-13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326</v>
      </c>
      <c r="C19" s="4">
        <f ca="1">IF(OR(C4&lt;Inputs!$M$13,Inputs!$M$13=0),-(SUM(Inputs!$E$32:'Inputs'!E32)+C10)*PropertyTaxRate,0)</f>
        <v>-51.546071868387095</v>
      </c>
      <c r="D19" s="4">
        <f ca="1">IF(OR(D4&lt;Inputs!$M$13,Inputs!$M$13=0),-(SUM(Inputs!$E$32:'Inputs'!F32)+D10)*PropertyTaxRate,0)</f>
        <v>-108.12774147677419</v>
      </c>
      <c r="E19" s="4">
        <f ca="1">IF(OR(E4&lt;Inputs!$M$13,Inputs!$M$13=0),-(SUM(Inputs!$E$32:'Inputs'!G32)+E10)*PropertyTaxRate,0)</f>
        <v>-206.04485396322582</v>
      </c>
      <c r="F19" s="4">
        <f ca="1">IF(OR(F4&lt;Inputs!$M$13,Inputs!$M$13=0),-(SUM(Inputs!$E$32:'Inputs'!H32)+F10)*PropertyTaxRate,0)</f>
        <v>-322.3677509129032</v>
      </c>
      <c r="G19" s="4">
        <f ca="1">IF(OR(G4&lt;Inputs!$M$13,Inputs!$M$13=0),-(SUM(Inputs!$E$32:'Inputs'!I32)+G10)*PropertyTaxRate,0)</f>
        <v>-479.12776860774193</v>
      </c>
      <c r="H19" s="4">
        <f ca="1">IF(OR(H4&lt;Inputs!$M$13,Inputs!$M$13=0),-(SUM(Inputs!$E$32:'Inputs'!J32)+H10)*PropertyTaxRate,0)</f>
        <v>-633.65713068774198</v>
      </c>
      <c r="I19" s="4">
        <f ca="1">IF(OR(I4&lt;Inputs!$M$13,Inputs!$M$13=0),-(SUM(Inputs!$E$32:'Inputs'!K32)+I10)*PropertyTaxRate,0)</f>
        <v>-771.37058698258056</v>
      </c>
      <c r="J19" s="4">
        <f ca="1">IF(OR(J4&lt;Inputs!$M$13,Inputs!$M$13=0),-(SUM(Inputs!$E$32:'Inputs'!L32)+J10)*PropertyTaxRate,0)</f>
        <v>-744.05564647548385</v>
      </c>
      <c r="K19" s="4">
        <f ca="1">IF(OR(K4&lt;Inputs!$M$13,Inputs!$M$13=0),-(SUM(Inputs!$E$32:'Inputs'!M32)+K10)*PropertyTaxRate,0)</f>
        <v>-716.74070596838715</v>
      </c>
      <c r="L19" s="4">
        <f ca="1">IF(OR(L4&lt;Inputs!$M$13,Inputs!$M$13=0),-(SUM(Inputs!$E$32:'Inputs'!N32)+L10)*PropertyTaxRate,0)</f>
        <v>-689.42576546129021</v>
      </c>
      <c r="M19" s="4">
        <f ca="1">IF(OR(M4&lt;Inputs!$M$13,Inputs!$M$13=0),-(SUM(Inputs!$E$32:'Inputs'!O32)+M10)*PropertyTaxRate,0)</f>
        <v>-662.11082495419339</v>
      </c>
      <c r="N19" s="4">
        <f ca="1">IF(OR(N4&lt;Inputs!$M$13,Inputs!$M$13=0),-(SUM(Inputs!$E$32:'Inputs'!P32)+N10)*PropertyTaxRate,0)</f>
        <v>-634.79588444709668</v>
      </c>
      <c r="O19" s="4">
        <f ca="1">IF(OR(O4&lt;Inputs!$M$13,Inputs!$M$13=0),-(SUM(Inputs!$E$32:'Inputs'!Q32)+O10)*PropertyTaxRate,0)</f>
        <v>-607.48094393999997</v>
      </c>
      <c r="P19" s="4">
        <f ca="1">IF(OR(P4&lt;Inputs!$M$13,Inputs!$M$13=0),-(SUM(Inputs!$E$32:'Inputs'!R32)+P10)*PropertyTaxRate,0)</f>
        <v>-580.16600343290315</v>
      </c>
      <c r="Q19" s="4">
        <f ca="1">IF(OR(Q4&lt;Inputs!$M$13,Inputs!$M$13=0),-(SUM(Inputs!$E$32:'Inputs'!S32)+Q10)*PropertyTaxRate,0)</f>
        <v>-552.85106292580633</v>
      </c>
      <c r="R19" s="4">
        <f ca="1">IF(OR(R4&lt;Inputs!$M$13,Inputs!$M$13=0),-(SUM(Inputs!$E$32:'Inputs'!T32)+R10)*PropertyTaxRate,0)</f>
        <v>-525.53612241870951</v>
      </c>
      <c r="S19" s="4">
        <f ca="1">IF(OR(S4&lt;Inputs!$M$13,Inputs!$M$13=0),-(SUM(Inputs!$E$32:'Inputs'!U32)+S10)*PropertyTaxRate,0)</f>
        <v>-498.22118191161275</v>
      </c>
      <c r="T19" s="4">
        <f ca="1">IF(OR(T4&lt;Inputs!$M$13,Inputs!$M$13=0),-(SUM(Inputs!$E$32:'Inputs'!V32)+T10)*PropertyTaxRate,0)</f>
        <v>-470.90624140451598</v>
      </c>
      <c r="U19" s="4">
        <f ca="1">IF(OR(U4&lt;Inputs!$M$13,Inputs!$M$13=0),-(SUM(Inputs!$E$32:'Inputs'!W32)+U10)*PropertyTaxRate,0)</f>
        <v>-443.59130089741922</v>
      </c>
      <c r="V19" s="4">
        <f ca="1">IF(OR(V4&lt;Inputs!$M$13,Inputs!$M$13=0),-(SUM(Inputs!$E$32:'Inputs'!X32)+V10)*PropertyTaxRate,0)</f>
        <v>-416.2763603903224</v>
      </c>
      <c r="W19" s="4">
        <f ca="1">IF(OR(W4&lt;Inputs!$M$13,Inputs!$M$13=0),-(SUM(Inputs!$E$32:'Inputs'!Y32)+W10)*PropertyTaxRate,0)</f>
        <v>-388.96141988322563</v>
      </c>
      <c r="X19" s="4">
        <f ca="1">IF(OR(X4&lt;Inputs!$M$13,Inputs!$M$13=0),-(SUM(Inputs!$E$32:'Inputs'!Z32)+X10)*PropertyTaxRate,0)</f>
        <v>-361.64647937612887</v>
      </c>
      <c r="Y19" s="4">
        <f ca="1">IF(OR(Y4&lt;Inputs!$M$13,Inputs!$M$13=0),-(SUM(Inputs!$E$32:'Inputs'!AA32)+Y10)*PropertyTaxRate,0)</f>
        <v>-334.3315388690321</v>
      </c>
      <c r="Z19" s="4">
        <f ca="1">IF(OR(Z4&lt;Inputs!$M$13,Inputs!$M$13=0),-(SUM(Inputs!$E$32:'Inputs'!AB32)+Z10)*PropertyTaxRate,0)</f>
        <v>-307.01659836193528</v>
      </c>
      <c r="AA19" s="4">
        <f ca="1">IF(OR(AA4&lt;Inputs!$M$13,Inputs!$M$13=0),-(SUM(Inputs!$E$32:'Inputs'!AC32)+AA10)*PropertyTaxRate,0)</f>
        <v>-279.70165785483852</v>
      </c>
      <c r="AB19" s="4">
        <f ca="1">IF(OR(AB4&lt;Inputs!$M$13,Inputs!$M$13=0),-(SUM(Inputs!$E$32:'Inputs'!AD32)+AB10)*PropertyTaxRate,0)</f>
        <v>-252.38671734774172</v>
      </c>
      <c r="AC19" s="4">
        <f ca="1">IF(OR(AC4&lt;Inputs!$M$13,Inputs!$M$13=0),-(SUM(Inputs!$E$32:'Inputs'!AE32)+AC10)*PropertyTaxRate,0)</f>
        <v>-225.07177684064501</v>
      </c>
      <c r="AD19" s="4">
        <f ca="1">IF(OR(AD4&lt;Inputs!$M$13,Inputs!$M$13=0),-(SUM(Inputs!$E$32:'Inputs'!AF32)+AD10)*PropertyTaxRate,0)</f>
        <v>-197.75683633354828</v>
      </c>
      <c r="AE19" s="4">
        <f ca="1">IF(OR(AE4&lt;Inputs!$M$13,Inputs!$M$13=0),-(SUM(Inputs!$E$32:'Inputs'!AG32)+AE10)*PropertyTaxRate,0)</f>
        <v>-170.44189582645157</v>
      </c>
      <c r="AF19" s="4">
        <f ca="1">IF(OR(AF4&lt;Inputs!$M$13,Inputs!$M$13=0),-(SUM(Inputs!$E$32:'Inputs'!AH32)+AF10)*PropertyTaxRate,0)</f>
        <v>-143.12695531935483</v>
      </c>
      <c r="AG19" s="4">
        <f ca="1">IF(OR(AG4&lt;Inputs!$M$13,Inputs!$M$13=0),-(SUM(Inputs!$E$32:'Inputs'!AI32)+AG10)*PropertyTaxRate,0)</f>
        <v>-115.81201481225813</v>
      </c>
      <c r="AH19" s="4">
        <f ca="1">IF(OR(AH4&lt;Inputs!$M$13,Inputs!$M$13=0),-(SUM(Inputs!$E$32:'Inputs'!AJ32)+AH10)*PropertyTaxRate,0)</f>
        <v>-89.342091876774276</v>
      </c>
      <c r="AI19" s="4">
        <f ca="1">IF(OR(AI4&lt;Inputs!$M$13,Inputs!$M$13=0),-(SUM(Inputs!$E$32:'Inputs'!AK32)+AI10)*PropertyTaxRate,0)</f>
        <v>-64.672460361290419</v>
      </c>
      <c r="AJ19" s="4">
        <f ca="1">IF(OR(AJ4&lt;Inputs!$M$13,Inputs!$M$13=0),-(SUM(Inputs!$E$32:'Inputs'!AL32)+AJ10)*PropertyTaxRate,0)</f>
        <v>-42.622327207741989</v>
      </c>
      <c r="AK19" s="4">
        <f ca="1">IF(OR(AK4&lt;Inputs!$M$13,Inputs!$M$13=0),-(SUM(Inputs!$E$32:'Inputs'!AM32)+AK10)*PropertyTaxRate,0)</f>
        <v>-24.256941990967842</v>
      </c>
      <c r="AL19" s="4">
        <f ca="1">IF(OR(AL4&lt;Inputs!$M$13,Inputs!$M$13=0),-(SUM(Inputs!$E$32:'Inputs'!AN32)+AL10)*PropertyTaxRate,0)</f>
        <v>-10.661753909032409</v>
      </c>
      <c r="AM19" s="4">
        <f ca="1">IF(OR(AM4&lt;Inputs!$M$13,Inputs!$M$13=0),-(SUM(Inputs!$E$32:'Inputs'!AO32)+AM10)*PropertyTaxRate,0)</f>
        <v>-2.6194983619356877</v>
      </c>
      <c r="AN19" s="4">
        <f ca="1">IF(OR(AN4&lt;Inputs!$M$13,Inputs!$M$13=0),-(SUM(Inputs!$E$32:'Inputs'!AP32)+AN10)*PropertyTaxRate,0)</f>
        <v>-2.5311775971204041E-13</v>
      </c>
      <c r="AO19" s="4">
        <f ca="1">IF(OR(AO4&lt;Inputs!$M$13,Inputs!$M$13=0),-(SUM(Inputs!$E$32:'Inputs'!AQ32)+AO10)*PropertyTaxRate,0)</f>
        <v>-2.5311775971204041E-13</v>
      </c>
      <c r="AP19" s="4">
        <f ca="1">IF(OR(AP4&lt;Inputs!$M$13,Inputs!$M$13=0),-(SUM(Inputs!$E$32:'Inputs'!AR32)+AP10)*PropertyTaxRate,0)</f>
        <v>-2.5311775971204041E-13</v>
      </c>
      <c r="AQ19" s="4">
        <f ca="1">IF(OR(AQ4&lt;Inputs!$M$13,Inputs!$M$13=0),-(SUM(Inputs!$E$32:'Inputs'!AS32)+AQ10)*PropertyTaxRate,0)</f>
        <v>-2.5311775971204041E-13</v>
      </c>
      <c r="AR19" s="4">
        <f ca="1">IF(OR(AR4&lt;Inputs!$M$13,Inputs!$M$13=0),-(SUM(Inputs!$E$32:'Inputs'!AT32)+AR10)*PropertyTaxRate,0)</f>
        <v>-2.5311775971204041E-13</v>
      </c>
      <c r="AS19" s="4">
        <f ca="1">IF(OR(AS4&lt;Inputs!$M$13,Inputs!$M$13=0),-(SUM(Inputs!$E$32:'Inputs'!AU32)+AS10)*PropertyTaxRate,0)</f>
        <v>-2.5311775971204041E-13</v>
      </c>
      <c r="AT19" s="4">
        <f ca="1">IF(OR(AT4&lt;Inputs!$M$13,Inputs!$M$13=0),-(SUM(Inputs!$E$32:'Inputs'!AV32)+AT10)*PropertyTaxRate,0)</f>
        <v>-2.5311775971204041E-13</v>
      </c>
      <c r="AU19" s="4">
        <f ca="1">IF(OR(AU4&lt;Inputs!$M$13,Inputs!$M$13=0),-(SUM(Inputs!$E$32:'Inputs'!AW32)+AU10)*PropertyTaxRate,0)</f>
        <v>-2.5311775971204041E-13</v>
      </c>
      <c r="AV19" s="4">
        <f ca="1">IF(OR(AV4&lt;Inputs!$M$13,Inputs!$M$13=0),-(SUM(Inputs!$E$32:'Inputs'!AX32)+AV10)*PropertyTaxRate,0)</f>
        <v>-2.5311775971204041E-13</v>
      </c>
      <c r="AW19" s="4">
        <f ca="1">IF(OR(AW4&lt;Inputs!$M$13,Inputs!$M$13=0),-(SUM(Inputs!$E$32:'Inputs'!AY32)+AW10)*PropertyTaxRate,0)</f>
        <v>-2.5311775971204041E-13</v>
      </c>
      <c r="AX19" s="4">
        <f ca="1">IF(OR(AX4&lt;Inputs!$M$13,Inputs!$M$13=0),-(SUM(Inputs!$E$32:'Inputs'!AZ32)+AX10)*PropertyTaxRate,0)</f>
        <v>-2.5311775971204041E-13</v>
      </c>
      <c r="AY19" s="4">
        <f ca="1">IF(OR(AY4&lt;Inputs!$M$13,Inputs!$M$13=0),-(SUM(Inputs!$E$32:'Inputs'!BA32)+AY10)*PropertyTaxRate,0)</f>
        <v>-2.5311775971204041E-13</v>
      </c>
      <c r="AZ19" s="4">
        <f ca="1">IF(OR(AZ4&lt;Inputs!$M$13,Inputs!$M$13=0),-(SUM(Inputs!$E$32:'Inputs'!BB32)+AZ10)*PropertyTaxRate,0)</f>
        <v>-2.5311775971204041E-13</v>
      </c>
      <c r="BA19" s="4">
        <f ca="1">IF(OR(BA4&lt;Inputs!$M$13,Inputs!$M$13=0),-(SUM(Inputs!$E$32:'Inputs'!BC32)+BA10)*PropertyTaxRate,0)</f>
        <v>-2.5311775971204041E-13</v>
      </c>
      <c r="BB19" s="4">
        <f ca="1">IF(OR(BB4&lt;Inputs!$M$13,Inputs!$M$13=0),-(SUM(Inputs!$E$32:'Inputs'!BD32)+BB10)*PropertyTaxRate,0)</f>
        <v>-2.5311775971204041E-13</v>
      </c>
      <c r="BC19" s="4">
        <f ca="1">IF(OR(BC4&lt;Inputs!$M$13,Inputs!$M$13=0),-(SUM(Inputs!$E$32:'Inputs'!BE32)+BC10)*PropertyTaxRate,0)</f>
        <v>-2.5311775971204041E-13</v>
      </c>
      <c r="BD19" s="4">
        <f ca="1">IF(OR(BD4&lt;Inputs!$M$13,Inputs!$M$13=0),-(SUM(Inputs!$E$32:'Inputs'!BF32)+BD10)*PropertyTaxRate,0)</f>
        <v>-2.5311775971204041E-13</v>
      </c>
      <c r="BE19" s="4">
        <f ca="1">IF(OR(BE4&lt;Inputs!$M$13,Inputs!$M$13=0),-(SUM(Inputs!$E$32:'Inputs'!BG32)+BE10)*PropertyTaxRate,0)</f>
        <v>-2.5311775971204041E-13</v>
      </c>
      <c r="BF19" s="4">
        <f ca="1">IF(OR(BF4&lt;Inputs!$M$13,Inputs!$M$13=0),-(SUM(Inputs!$E$32:'Inputs'!BH32)+BF10)*PropertyTaxRate,0)</f>
        <v>-2.5311775971204041E-13</v>
      </c>
      <c r="BG19" s="4">
        <f ca="1">IF(OR(BG4&lt;Inputs!$M$13,Inputs!$M$13=0),-(SUM(Inputs!$E$32:'Inputs'!BI32)+BG10)*PropertyTaxRate,0)</f>
        <v>-2.5311775971204041E-13</v>
      </c>
      <c r="BH19" s="4">
        <f ca="1">IF(OR(BH4&lt;Inputs!$M$13,Inputs!$M$13=0),-(SUM(Inputs!$E$32:'Inputs'!BJ32)+BH10)*PropertyTaxRate,0)</f>
        <v>-2.5311775971204041E-13</v>
      </c>
      <c r="BI19" s="4">
        <f ca="1">IF(OR(BI4&lt;Inputs!$M$13,Inputs!$M$13=0),-(SUM(Inputs!$E$32:'Inputs'!BK32)+BI10)*PropertyTaxRate,0)</f>
        <v>-2.5311775971204041E-13</v>
      </c>
      <c r="BJ19" s="4">
        <f ca="1">IF(OR(BJ4&lt;Inputs!$M$13,Inputs!$M$13=0),-(SUM(Inputs!$E$32:'Inputs'!BL32)+BJ10)*PropertyTaxRate,0)</f>
        <v>-2.5311775971204041E-13</v>
      </c>
      <c r="BK19" s="4">
        <f ca="1">IF(OR(BK4&lt;Inputs!$M$13,Inputs!$M$13=0),-(SUM(Inputs!$E$32:'Inputs'!BM32)+BK10)*PropertyTaxRate,0)</f>
        <v>-2.5311775971204041E-13</v>
      </c>
      <c r="BL19" s="4">
        <f ca="1">IF(OR(BL4&lt;Inputs!$M$13,Inputs!$M$13=0),-(SUM(Inputs!$E$32:'Inputs'!BN32)+BL10)*PropertyTaxRate,0)</f>
        <v>-2.5311775971204041E-13</v>
      </c>
      <c r="BM19" s="4">
        <f ca="1">IF(OR(BM4&lt;Inputs!$M$13,Inputs!$M$13=0),-(SUM(Inputs!$E$32:'Inputs'!BO32)+BM10)*PropertyTaxRate,0)</f>
        <v>-2.5311775971204041E-13</v>
      </c>
      <c r="BN19" s="4">
        <f ca="1">IF(OR(BN4&lt;Inputs!$M$13,Inputs!$M$13=0),-(SUM(Inputs!$E$32:'Inputs'!BP32)+BN10)*PropertyTaxRate,0)</f>
        <v>-2.5311775971204041E-13</v>
      </c>
      <c r="BO19" s="4">
        <f ca="1">IF(OR(BO4&lt;Inputs!$M$13,Inputs!$M$13=0),-(SUM(Inputs!$E$32:'Inputs'!BQ32)+BO10)*PropertyTaxRate,0)</f>
        <v>-2.5311775971204041E-13</v>
      </c>
      <c r="BP19" s="4">
        <f ca="1">IF(OR(BP4&lt;Inputs!$M$13,Inputs!$M$13=0),-(SUM(Inputs!$E$32:'Inputs'!BR32)+BP10)*PropertyTaxRate,0)</f>
        <v>-2.5311775971204041E-13</v>
      </c>
      <c r="BQ19" s="4">
        <f ca="1">IF(OR(BQ4&lt;Inputs!$M$13,Inputs!$M$13=0),-(SUM(Inputs!$E$32:'Inputs'!BS32)+BQ10)*PropertyTaxRate,0)</f>
        <v>-2.5311775971204041E-13</v>
      </c>
      <c r="BR19" s="4">
        <f ca="1">IF(OR(BR4&lt;Inputs!$M$13,Inputs!$M$13=0),-(SUM(Inputs!$E$32:'Inputs'!BT32)+BR10)*PropertyTaxRate,0)</f>
        <v>-2.5311775971204041E-13</v>
      </c>
      <c r="BS19" s="4">
        <f ca="1">IF(OR(BS4&lt;Inputs!$M$13,Inputs!$M$13=0),-(SUM(Inputs!$E$32:'Inputs'!BU32)+BS10)*PropertyTaxRate,0)</f>
        <v>-2.5311775971204041E-13</v>
      </c>
      <c r="BT19" s="4">
        <f ca="1">IF(OR(BT4&lt;Inputs!$M$13,Inputs!$M$13=0),-(SUM(Inputs!$E$32:'Inputs'!BV32)+BT10)*PropertyTaxRate,0)</f>
        <v>-2.5311775971204041E-13</v>
      </c>
      <c r="BU19" s="4">
        <f ca="1">IF(OR(BU4&lt;Inputs!$M$13,Inputs!$M$13=0),-(SUM(Inputs!$E$32:'Inputs'!BW32)+BU10)*PropertyTaxRate,0)</f>
        <v>-2.5311775971204041E-13</v>
      </c>
      <c r="BV19" s="4">
        <f ca="1">IF(OR(BV4&lt;Inputs!$M$13,Inputs!$M$13=0),-(SUM(Inputs!$E$32:'Inputs'!BX32)+BV10)*PropertyTaxRate,0)</f>
        <v>-2.5311775971204041E-13</v>
      </c>
      <c r="BW19" s="4">
        <f ca="1">IF(OR(BW4&lt;Inputs!$M$13,Inputs!$M$13=0),-(SUM(Inputs!$E$32:'Inputs'!BY32)+BW10)*PropertyTaxRate,0)</f>
        <v>-2.5311775971204041E-13</v>
      </c>
      <c r="BX19" s="4">
        <f ca="1">IF(OR(BX4&lt;Inputs!$M$13,Inputs!$M$13=0),-(SUM(Inputs!$E$32:'Inputs'!BZ32)+BX10)*PropertyTaxRate,0)</f>
        <v>-2.5311775971204041E-13</v>
      </c>
      <c r="BY19" s="4">
        <f ca="1">IF(OR(BY4&lt;Inputs!$M$13,Inputs!$M$13=0),-(SUM(Inputs!$E$32:'Inputs'!CA32)+BY10)*PropertyTaxRate,0)</f>
        <v>-2.5311775971204041E-13</v>
      </c>
      <c r="BZ19" s="4">
        <f ca="1">IF(OR(BZ4&lt;Inputs!$M$13,Inputs!$M$13=0),-(SUM(Inputs!$E$32:'Inputs'!CB32)+BZ10)*PropertyTaxRate,0)</f>
        <v>-2.5311775971204041E-13</v>
      </c>
      <c r="CA19" s="4">
        <f ca="1">IF(OR(CA4&lt;Inputs!$M$13,Inputs!$M$13=0),-(SUM(Inputs!$E$32:'Inputs'!CC32)+CA10)*PropertyTaxRate,0)</f>
        <v>-2.5311775971204041E-13</v>
      </c>
      <c r="CB19" s="4">
        <f ca="1">IF(OR(CB4&lt;Inputs!$M$13,Inputs!$M$13=0),-(SUM(Inputs!$E$32:'Inputs'!CD32)+CB10)*PropertyTaxRate,0)</f>
        <v>-2.5311775971204041E-13</v>
      </c>
      <c r="CC19" s="4">
        <f ca="1">IF(OR(CC4&lt;Inputs!$M$13,Inputs!$M$13=0),-(SUM(Inputs!$E$32:'Inputs'!CE32)+CC10)*PropertyTaxRate,0)</f>
        <v>-2.5311775971204041E-13</v>
      </c>
      <c r="CD19" s="4">
        <f ca="1">IF(OR(CD4&lt;Inputs!$M$13,Inputs!$M$13=0),-(SUM(Inputs!$E$32:'Inputs'!CF32)+CD10)*PropertyTaxRate,0)</f>
        <v>-2.5311775971204041E-13</v>
      </c>
      <c r="CE19" s="4">
        <f ca="1">IF(OR(CE4&lt;Inputs!$M$13,Inputs!$M$13=0),-(SUM(Inputs!$E$32:'Inputs'!CG32)+CE10)*PropertyTaxRate,0)</f>
        <v>-2.5311775971204041E-13</v>
      </c>
      <c r="CF19" s="4">
        <f ca="1">IF(OR(CF4&lt;Inputs!$M$13,Inputs!$M$13=0),-(SUM(Inputs!$E$32:'Inputs'!CH32)+CF10)*PropertyTaxRate,0)</f>
        <v>-2.5311775971204041E-13</v>
      </c>
      <c r="CG19" s="4">
        <f ca="1">IF(OR(CG4&lt;Inputs!$M$13,Inputs!$M$13=0),-(SUM(Inputs!$E$32:'Inputs'!CI32)+CG10)*PropertyTaxRate,0)</f>
        <v>-2.5311775971204041E-13</v>
      </c>
      <c r="CH19" s="4">
        <f ca="1">IF(OR(CH4&lt;Inputs!$M$13,Inputs!$M$13=0),-(SUM(Inputs!$E$32:'Inputs'!CJ32)+CH10)*PropertyTaxRate,0)</f>
        <v>-2.5311775971204041E-13</v>
      </c>
      <c r="CI19" s="4">
        <f ca="1">IF(OR(CI4&lt;Inputs!$M$13,Inputs!$M$13=0),-(SUM(Inputs!$E$32:'Inputs'!CK32)+CI10)*PropertyTaxRate,0)</f>
        <v>-2.5311775971204041E-13</v>
      </c>
      <c r="CJ19" s="4">
        <f ca="1">IF(OR(CJ4&lt;Inputs!$M$13,Inputs!$M$13=0),-(SUM(Inputs!$E$32:'Inputs'!CL32)+CJ10)*PropertyTaxRate,0)</f>
        <v>-2.5311775971204041E-13</v>
      </c>
      <c r="CK19" s="4">
        <f ca="1">IF(OR(CK4&lt;Inputs!$M$13,Inputs!$M$13=0),-(SUM(Inputs!$E$32:'Inputs'!CM32)+CK10)*PropertyTaxRate,0)</f>
        <v>-2.5311775971204041E-13</v>
      </c>
      <c r="CL19" s="4">
        <f ca="1">IF(OR(CL4&lt;Inputs!$M$13,Inputs!$M$13=0),-(SUM(Inputs!$E$32:'Inputs'!CN32)+CL10)*PropertyTaxRate,0)</f>
        <v>-2.5311775971204041E-13</v>
      </c>
      <c r="CM19" s="4">
        <f ca="1">IF(OR(CM4&lt;Inputs!$M$13,Inputs!$M$13=0),-(SUM(Inputs!$E$32:'Inputs'!CO32)+CM10)*PropertyTaxRate,0)</f>
        <v>-2.5311775971204041E-13</v>
      </c>
      <c r="CN19" s="4">
        <f ca="1">IF(OR(CN4&lt;Inputs!$M$13,Inputs!$M$13=0),-(SUM(Inputs!$E$32:'Inputs'!CP32)+CN10)*PropertyTaxRate,0)</f>
        <v>-2.5311775971204041E-13</v>
      </c>
      <c r="CO19" s="4">
        <f ca="1">IF(OR(CO4&lt;Inputs!$M$13,Inputs!$M$13=0),-(SUM(Inputs!$E$32:'Inputs'!CQ32)+CO10)*PropertyTaxRate,0)</f>
        <v>-2.5311775971204041E-13</v>
      </c>
      <c r="CP19" s="4">
        <f ca="1">IF(OR(CP4&lt;Inputs!$M$13,Inputs!$M$13=0),-(SUM(Inputs!$E$32:'Inputs'!CR32)+CP10)*PropertyTaxRate,0)</f>
        <v>-2.5311775971204041E-13</v>
      </c>
      <c r="CQ19" s="4">
        <f ca="1">IF(OR(CQ4&lt;Inputs!$M$13,Inputs!$M$13=0),-(SUM(Inputs!$E$32:'Inputs'!CS32)+CQ10)*PropertyTaxRate,0)</f>
        <v>-2.5311775971204041E-13</v>
      </c>
      <c r="CR19" s="4">
        <f ca="1">IF(OR(CR4&lt;Inputs!$M$13,Inputs!$M$13=0),-(SUM(Inputs!$E$32:'Inputs'!CT32)+CR10)*PropertyTaxRate,0)</f>
        <v>-2.5311775971204041E-13</v>
      </c>
      <c r="CS19" s="4">
        <f ca="1">IF(OR(CS4&lt;Inputs!$M$13,Inputs!$M$13=0),-(SUM(Inputs!$E$32:'Inputs'!CU32)+CS10)*PropertyTaxRate,0)</f>
        <v>-2.5311775971204041E-13</v>
      </c>
      <c r="CT19" s="4">
        <f ca="1">IF(OR(CT4&lt;Inputs!$M$13,Inputs!$M$13=0),-(SUM(Inputs!$E$32:'Inputs'!CV32)+CT10)*PropertyTaxRate,0)</f>
        <v>-2.5311775971204041E-13</v>
      </c>
      <c r="CU19" s="4">
        <f ca="1">IF(OR(CU4&lt;Inputs!$M$13,Inputs!$M$13=0),-(SUM(Inputs!$E$32:'Inputs'!CW32)+CU10)*PropertyTaxRate,0)</f>
        <v>-2.5311775971204041E-13</v>
      </c>
      <c r="CV19" s="4">
        <f ca="1">IF(OR(CV4&lt;Inputs!$M$13,Inputs!$M$13=0),-(SUM(Inputs!$E$32:'Inputs'!CX32)+CV10)*PropertyTaxRate,0)</f>
        <v>-2.5311775971204041E-13</v>
      </c>
      <c r="CW19" s="4">
        <f ca="1">IF(OR(CW4&lt;Inputs!$M$13,Inputs!$M$13=0),-(SUM(Inputs!$E$32:'Inputs'!CY32)+CW10)*PropertyTaxRate,0)</f>
        <v>-2.5311775971204041E-13</v>
      </c>
      <c r="CX19" s="4">
        <f ca="1">IF(OR(CX4&lt;Inputs!$M$13,Inputs!$M$13=0),-(SUM(Inputs!$E$32:'Inputs'!CZ32)+CX10)*PropertyTaxRate,0)</f>
        <v>-2.5311775971204041E-13</v>
      </c>
    </row>
    <row r="20" spans="1:102">
      <c r="A20" s="22" t="s">
        <v>248</v>
      </c>
      <c r="C20" s="268">
        <f ca="1">IF(OR(C4&lt;Inputs!$M$13,Inputs!$M$13=0),'Depr - Recommendation'!D53,IF(C4=Inputs!$M$13,-HLOOKUP(C4-1,$B$4:$CX$12,5,FALSE)-HLOOKUP(C4-1,$B$4:$CX$12,7,FALSE),0))</f>
        <v>-48.58064516129032</v>
      </c>
      <c r="D20" s="268">
        <f ca="1">IF(OR(D4&lt;Inputs!$M$13,Inputs!$M$13=0),'Depr - Recommendation'!E53,IF(D4=Inputs!$M$13,-HLOOKUP(D4-1,$B$4:$CX$12,5,FALSE)-HLOOKUP(D4-1,$B$4:$CX$12,7,FALSE),0))</f>
        <v>-152.08064516129031</v>
      </c>
      <c r="E20" s="268">
        <f ca="1">IF(OR(E4&lt;Inputs!$M$13,Inputs!$M$13=0),'Depr - Recommendation'!F53,IF(E4=Inputs!$M$13,-HLOOKUP(E4-1,$B$4:$CX$12,5,FALSE)-HLOOKUP(E4-1,$B$4:$CX$12,7,FALSE),0))</f>
        <v>-302.67741935483872</v>
      </c>
      <c r="F20" s="268">
        <f ca="1">IF(OR(F4&lt;Inputs!$M$13,Inputs!$M$13=0),'Depr - Recommendation'!G53,IF(F4=Inputs!$M$13,-HLOOKUP(F4-1,$B$4:$CX$12,5,FALSE)-HLOOKUP(F4-1,$B$4:$CX$12,7,FALSE),0))</f>
        <v>-514.51612903225805</v>
      </c>
      <c r="G20" s="268">
        <f ca="1">IF(OR(G4&lt;Inputs!$M$13,Inputs!$M$13=0),'Depr - Recommendation'!H53,IF(G4=Inputs!$M$13,-HLOOKUP(G4-1,$B$4:$CX$12,5,FALSE)-HLOOKUP(G4-1,$B$4:$CX$12,7,FALSE),0))</f>
        <v>-788.75806451612914</v>
      </c>
      <c r="H20" s="268">
        <f ca="1">IF(OR(H4&lt;Inputs!$M$13,Inputs!$M$13=0),'Depr - Recommendation'!I53,IF(H4=Inputs!$M$13,-HLOOKUP(H4-1,$B$4:$CX$12,5,FALSE)-HLOOKUP(H4-1,$B$4:$CX$12,7,FALSE),0))</f>
        <v>-1108.0000000000002</v>
      </c>
      <c r="I20" s="268">
        <f ca="1">IF(OR(I4&lt;Inputs!$M$13,Inputs!$M$13=0),'Depr - Recommendation'!J53,IF(I4=Inputs!$M$13,-HLOOKUP(I4-1,$B$4:$CX$12,5,FALSE)-HLOOKUP(I4-1,$B$4:$CX$12,7,FALSE),0))</f>
        <v>-1419.758064516129</v>
      </c>
      <c r="J20" s="268">
        <f ca="1">IF(OR(J4&lt;Inputs!$M$13,Inputs!$M$13=0),'Depr - Recommendation'!K53,IF(J4=Inputs!$M$13,-HLOOKUP(J4-1,$B$4:$CX$12,5,FALSE)-HLOOKUP(J4-1,$B$4:$CX$12,7,FALSE),0))</f>
        <v>-1570.3548387096776</v>
      </c>
      <c r="K20" s="268">
        <f ca="1">IF(OR(K4&lt;Inputs!$M$13,Inputs!$M$13=0),'Depr - Recommendation'!L53,IF(K4=Inputs!$M$13,-HLOOKUP(K4-1,$B$4:$CX$12,5,FALSE)-HLOOKUP(K4-1,$B$4:$CX$12,7,FALSE),0))</f>
        <v>-1570.3548387096776</v>
      </c>
      <c r="L20" s="268">
        <f ca="1">IF(OR(L4&lt;Inputs!$M$13,Inputs!$M$13=0),'Depr - Recommendation'!M53,IF(L4=Inputs!$M$13,-HLOOKUP(L4-1,$B$4:$CX$12,5,FALSE)-HLOOKUP(L4-1,$B$4:$CX$12,7,FALSE),0))</f>
        <v>-1570.3548387096776</v>
      </c>
      <c r="M20" s="268">
        <f ca="1">IF(OR(M4&lt;Inputs!$M$13,Inputs!$M$13=0),'Depr - Recommendation'!N53,IF(M4=Inputs!$M$13,-HLOOKUP(M4-1,$B$4:$CX$12,5,FALSE)-HLOOKUP(M4-1,$B$4:$CX$12,7,FALSE),0))</f>
        <v>-1570.3548387096776</v>
      </c>
      <c r="N20" s="268">
        <f ca="1">IF(OR(N4&lt;Inputs!$M$13,Inputs!$M$13=0),'Depr - Recommendation'!O53,IF(N4=Inputs!$M$13,-HLOOKUP(N4-1,$B$4:$CX$12,5,FALSE)-HLOOKUP(N4-1,$B$4:$CX$12,7,FALSE),0))</f>
        <v>-1570.3548387096776</v>
      </c>
      <c r="O20" s="268">
        <f ca="1">IF(OR(O4&lt;Inputs!$M$13,Inputs!$M$13=0),'Depr - Recommendation'!P53,IF(O4=Inputs!$M$13,-HLOOKUP(O4-1,$B$4:$CX$12,5,FALSE)-HLOOKUP(O4-1,$B$4:$CX$12,7,FALSE),0))</f>
        <v>-1570.3548387096776</v>
      </c>
      <c r="P20" s="268">
        <f ca="1">IF(OR(P4&lt;Inputs!$M$13,Inputs!$M$13=0),'Depr - Recommendation'!Q53,IF(P4=Inputs!$M$13,-HLOOKUP(P4-1,$B$4:$CX$12,5,FALSE)-HLOOKUP(P4-1,$B$4:$CX$12,7,FALSE),0))</f>
        <v>-1570.3548387096776</v>
      </c>
      <c r="Q20" s="268">
        <f ca="1">IF(OR(Q4&lt;Inputs!$M$13,Inputs!$M$13=0),'Depr - Recommendation'!R53,IF(Q4=Inputs!$M$13,-HLOOKUP(Q4-1,$B$4:$CX$12,5,FALSE)-HLOOKUP(Q4-1,$B$4:$CX$12,7,FALSE),0))</f>
        <v>-1570.3548387096776</v>
      </c>
      <c r="R20" s="268">
        <f ca="1">IF(OR(R4&lt;Inputs!$M$13,Inputs!$M$13=0),'Depr - Recommendation'!S53,IF(R4=Inputs!$M$13,-HLOOKUP(R4-1,$B$4:$CX$12,5,FALSE)-HLOOKUP(R4-1,$B$4:$CX$12,7,FALSE),0))</f>
        <v>-1570.3548387096776</v>
      </c>
      <c r="S20" s="268">
        <f ca="1">IF(OR(S4&lt;Inputs!$M$13,Inputs!$M$13=0),'Depr - Recommendation'!T53,IF(S4=Inputs!$M$13,-HLOOKUP(S4-1,$B$4:$CX$12,5,FALSE)-HLOOKUP(S4-1,$B$4:$CX$12,7,FALSE),0))</f>
        <v>-1570.3548387096776</v>
      </c>
      <c r="T20" s="268">
        <f ca="1">IF(OR(T4&lt;Inputs!$M$13,Inputs!$M$13=0),'Depr - Recommendation'!U53,IF(T4=Inputs!$M$13,-HLOOKUP(T4-1,$B$4:$CX$12,5,FALSE)-HLOOKUP(T4-1,$B$4:$CX$12,7,FALSE),0))</f>
        <v>-1570.3548387096776</v>
      </c>
      <c r="U20" s="268">
        <f ca="1">IF(OR(U4&lt;Inputs!$M$13,Inputs!$M$13=0),'Depr - Recommendation'!V53,IF(U4=Inputs!$M$13,-HLOOKUP(U4-1,$B$4:$CX$12,5,FALSE)-HLOOKUP(U4-1,$B$4:$CX$12,7,FALSE),0))</f>
        <v>-1570.3548387096776</v>
      </c>
      <c r="V20" s="268">
        <f ca="1">IF(OR(V4&lt;Inputs!$M$13,Inputs!$M$13=0),'Depr - Recommendation'!W53,IF(V4=Inputs!$M$13,-HLOOKUP(V4-1,$B$4:$CX$12,5,FALSE)-HLOOKUP(V4-1,$B$4:$CX$12,7,FALSE),0))</f>
        <v>-1570.3548387096776</v>
      </c>
      <c r="W20" s="268">
        <f ca="1">IF(OR(W4&lt;Inputs!$M$13,Inputs!$M$13=0),'Depr - Recommendation'!X53,IF(W4=Inputs!$M$13,-HLOOKUP(W4-1,$B$4:$CX$12,5,FALSE)-HLOOKUP(W4-1,$B$4:$CX$12,7,FALSE),0))</f>
        <v>-1570.3548387096776</v>
      </c>
      <c r="X20" s="268">
        <f ca="1">IF(OR(X4&lt;Inputs!$M$13,Inputs!$M$13=0),'Depr - Recommendation'!Y53,IF(X4=Inputs!$M$13,-HLOOKUP(X4-1,$B$4:$CX$12,5,FALSE)-HLOOKUP(X4-1,$B$4:$CX$12,7,FALSE),0))</f>
        <v>-1570.3548387096776</v>
      </c>
      <c r="Y20" s="268">
        <f ca="1">IF(OR(Y4&lt;Inputs!$M$13,Inputs!$M$13=0),'Depr - Recommendation'!Z53,IF(Y4=Inputs!$M$13,-HLOOKUP(Y4-1,$B$4:$CX$12,5,FALSE)-HLOOKUP(Y4-1,$B$4:$CX$12,7,FALSE),0))</f>
        <v>-1570.3548387096776</v>
      </c>
      <c r="Z20" s="268">
        <f ca="1">IF(OR(Z4&lt;Inputs!$M$13,Inputs!$M$13=0),'Depr - Recommendation'!AA53,IF(Z4=Inputs!$M$13,-HLOOKUP(Z4-1,$B$4:$CX$12,5,FALSE)-HLOOKUP(Z4-1,$B$4:$CX$12,7,FALSE),0))</f>
        <v>-1570.3548387096776</v>
      </c>
      <c r="AA20" s="268">
        <f ca="1">IF(OR(AA4&lt;Inputs!$M$13,Inputs!$M$13=0),'Depr - Recommendation'!AB53,IF(AA4=Inputs!$M$13,-HLOOKUP(AA4-1,$B$4:$CX$12,5,FALSE)-HLOOKUP(AA4-1,$B$4:$CX$12,7,FALSE),0))</f>
        <v>-1570.3548387096776</v>
      </c>
      <c r="AB20" s="268">
        <f ca="1">IF(OR(AB4&lt;Inputs!$M$13,Inputs!$M$13=0),'Depr - Recommendation'!AC53,IF(AB4=Inputs!$M$13,-HLOOKUP(AB4-1,$B$4:$CX$12,5,FALSE)-HLOOKUP(AB4-1,$B$4:$CX$12,7,FALSE),0))</f>
        <v>-1570.3548387096776</v>
      </c>
      <c r="AC20" s="268">
        <f ca="1">IF(OR(AC4&lt;Inputs!$M$13,Inputs!$M$13=0),'Depr - Recommendation'!AD53,IF(AC4=Inputs!$M$13,-HLOOKUP(AC4-1,$B$4:$CX$12,5,FALSE)-HLOOKUP(AC4-1,$B$4:$CX$12,7,FALSE),0))</f>
        <v>-1570.3548387096776</v>
      </c>
      <c r="AD20" s="268">
        <f ca="1">IF(OR(AD4&lt;Inputs!$M$13,Inputs!$M$13=0),'Depr - Recommendation'!AE53,IF(AD4=Inputs!$M$13,-HLOOKUP(AD4-1,$B$4:$CX$12,5,FALSE)-HLOOKUP(AD4-1,$B$4:$CX$12,7,FALSE),0))</f>
        <v>-1570.3548387096776</v>
      </c>
      <c r="AE20" s="268">
        <f ca="1">IF(OR(AE4&lt;Inputs!$M$13,Inputs!$M$13=0),'Depr - Recommendation'!AF53,IF(AE4=Inputs!$M$13,-HLOOKUP(AE4-1,$B$4:$CX$12,5,FALSE)-HLOOKUP(AE4-1,$B$4:$CX$12,7,FALSE),0))</f>
        <v>-1570.3548387096776</v>
      </c>
      <c r="AF20" s="268">
        <f ca="1">IF(OR(AF4&lt;Inputs!$M$13,Inputs!$M$13=0),'Depr - Recommendation'!AG53,IF(AF4=Inputs!$M$13,-HLOOKUP(AF4-1,$B$4:$CX$12,5,FALSE)-HLOOKUP(AF4-1,$B$4:$CX$12,7,FALSE),0))</f>
        <v>-1570.3548387096776</v>
      </c>
      <c r="AG20" s="268">
        <f ca="1">IF(OR(AG4&lt;Inputs!$M$13,Inputs!$M$13=0),'Depr - Recommendation'!AH53,IF(AG4=Inputs!$M$13,-HLOOKUP(AG4-1,$B$4:$CX$12,5,FALSE)-HLOOKUP(AG4-1,$B$4:$CX$12,7,FALSE),0))</f>
        <v>-1570.3548387096776</v>
      </c>
      <c r="AH20" s="268">
        <f ca="1">IF(OR(AH4&lt;Inputs!$M$13,Inputs!$M$13=0),'Depr - Recommendation'!AI53,IF(AH4=Inputs!$M$13,-HLOOKUP(AH4-1,$B$4:$CX$12,5,FALSE)-HLOOKUP(AH4-1,$B$4:$CX$12,7,FALSE),0))</f>
        <v>-1521.7741935483871</v>
      </c>
      <c r="AI20" s="268">
        <f ca="1">IF(OR(AI4&lt;Inputs!$M$13,Inputs!$M$13=0),'Depr - Recommendation'!AJ53,IF(AI4=Inputs!$M$13,-HLOOKUP(AI4-1,$B$4:$CX$12,5,FALSE)-HLOOKUP(AI4-1,$B$4:$CX$12,7,FALSE),0))</f>
        <v>-1418.2741935483871</v>
      </c>
      <c r="AJ20" s="268">
        <f ca="1">IF(OR(AJ4&lt;Inputs!$M$13,Inputs!$M$13=0),'Depr - Recommendation'!AK53,IF(AJ4=Inputs!$M$13,-HLOOKUP(AJ4-1,$B$4:$CX$12,5,FALSE)-HLOOKUP(AJ4-1,$B$4:$CX$12,7,FALSE),0))</f>
        <v>-1267.6774193548388</v>
      </c>
      <c r="AK20" s="268">
        <f ca="1">IF(OR(AK4&lt;Inputs!$M$13,Inputs!$M$13=0),'Depr - Recommendation'!AL53,IF(AK4=Inputs!$M$13,-HLOOKUP(AK4-1,$B$4:$CX$12,5,FALSE)-HLOOKUP(AK4-1,$B$4:$CX$12,7,FALSE),0))</f>
        <v>-1055.8387096774195</v>
      </c>
      <c r="AL20" s="268">
        <f ca="1">IF(OR(AL4&lt;Inputs!$M$13,Inputs!$M$13=0),'Depr - Recommendation'!AM53,IF(AL4=Inputs!$M$13,-HLOOKUP(AL4-1,$B$4:$CX$12,5,FALSE)-HLOOKUP(AL4-1,$B$4:$CX$12,7,FALSE),0))</f>
        <v>-781.5967741935483</v>
      </c>
      <c r="AM20" s="268">
        <f ca="1">IF(OR(AM4&lt;Inputs!$M$13,Inputs!$M$13=0),'Depr - Recommendation'!AN53,IF(AM4=Inputs!$M$13,-HLOOKUP(AM4-1,$B$4:$CX$12,5,FALSE)-HLOOKUP(AM4-1,$B$4:$CX$12,7,FALSE),0))</f>
        <v>-462.35483870967744</v>
      </c>
      <c r="AN20" s="268">
        <f ca="1">IF(OR(AN4&lt;Inputs!$M$13,Inputs!$M$13=0),'Depr - Recommendation'!AO53,IF(AN4=Inputs!$M$13,-HLOOKUP(AN4-1,$B$4:$CX$12,5,FALSE)-HLOOKUP(AN4-1,$B$4:$CX$12,7,FALSE),0))</f>
        <v>-150.59677419354838</v>
      </c>
      <c r="AO20" s="268">
        <f ca="1">IF(OR(AO4&lt;Inputs!$M$13,Inputs!$M$13=0),'Depr - Recommendation'!AP53,IF(AO4=Inputs!$M$13,-HLOOKUP(AO4-1,$B$4:$CX$12,5,FALSE)-HLOOKUP(AO4-1,$B$4:$CX$12,7,FALSE),0))</f>
        <v>0</v>
      </c>
      <c r="AP20" s="268">
        <f ca="1">IF(OR(AP4&lt;Inputs!$M$13,Inputs!$M$13=0),'Depr - Recommendation'!AQ53,IF(AP4=Inputs!$M$13,-HLOOKUP(AP4-1,$B$4:$CX$12,5,FALSE)-HLOOKUP(AP4-1,$B$4:$CX$12,7,FALSE),0))</f>
        <v>0</v>
      </c>
      <c r="AQ20" s="268">
        <f ca="1">IF(OR(AQ4&lt;Inputs!$M$13,Inputs!$M$13=0),'Depr - Recommendation'!AR53,IF(AQ4=Inputs!$M$13,-HLOOKUP(AQ4-1,$B$4:$CX$12,5,FALSE)-HLOOKUP(AQ4-1,$B$4:$CX$12,7,FALSE),0))</f>
        <v>0</v>
      </c>
      <c r="AR20" s="268">
        <f ca="1">IF(OR(AR4&lt;Inputs!$M$13,Inputs!$M$13=0),'Depr - Recommendation'!AS53,IF(AR4=Inputs!$M$13,-HLOOKUP(AR4-1,$B$4:$CX$12,5,FALSE)-HLOOKUP(AR4-1,$B$4:$CX$12,7,FALSE),0))</f>
        <v>0</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327</v>
      </c>
      <c r="C21" s="4">
        <f t="shared" ref="C21:AH21" ca="1" si="10">SUM(C18:C20)</f>
        <v>-100.12671702967742</v>
      </c>
      <c r="D21" s="4">
        <f t="shared" ca="1" si="10"/>
        <v>-260.2083866380645</v>
      </c>
      <c r="E21" s="4">
        <f t="shared" ca="1" si="10"/>
        <v>-508.72227331806454</v>
      </c>
      <c r="F21" s="4">
        <f t="shared" ca="1" si="10"/>
        <v>-836.8838799451612</v>
      </c>
      <c r="G21" s="4">
        <f t="shared" ca="1" si="10"/>
        <v>-1267.8858331238712</v>
      </c>
      <c r="H21" s="4">
        <f t="shared" ca="1" si="10"/>
        <v>-1741.6571306877422</v>
      </c>
      <c r="I21" s="4">
        <f t="shared" ca="1" si="10"/>
        <v>-2191.1286514987096</v>
      </c>
      <c r="J21" s="4">
        <f t="shared" ca="1" si="10"/>
        <v>-2314.4104851851616</v>
      </c>
      <c r="K21" s="4">
        <f t="shared" ca="1" si="10"/>
        <v>-2287.0955446780645</v>
      </c>
      <c r="L21" s="4">
        <f t="shared" ca="1" si="10"/>
        <v>-2259.7806041709678</v>
      </c>
      <c r="M21" s="4">
        <f t="shared" ca="1" si="10"/>
        <v>-2232.4656636638711</v>
      </c>
      <c r="N21" s="4">
        <f t="shared" ca="1" si="10"/>
        <v>-2205.1507231567743</v>
      </c>
      <c r="O21" s="4">
        <f t="shared" ca="1" si="10"/>
        <v>-2177.8357826496776</v>
      </c>
      <c r="P21" s="4">
        <f t="shared" ca="1" si="10"/>
        <v>-2150.5208421425805</v>
      </c>
      <c r="Q21" s="4">
        <f t="shared" ca="1" si="10"/>
        <v>-2123.2059016354838</v>
      </c>
      <c r="R21" s="4">
        <f t="shared" ca="1" si="10"/>
        <v>-2095.8909611283871</v>
      </c>
      <c r="S21" s="4">
        <f t="shared" ca="1" si="10"/>
        <v>-2068.5760206212904</v>
      </c>
      <c r="T21" s="4">
        <f t="shared" ca="1" si="10"/>
        <v>-2041.2610801141936</v>
      </c>
      <c r="U21" s="4">
        <f t="shared" ca="1" si="10"/>
        <v>-2013.9461396070967</v>
      </c>
      <c r="V21" s="4">
        <f t="shared" ca="1" si="10"/>
        <v>-1986.6311991</v>
      </c>
      <c r="W21" s="4">
        <f t="shared" ca="1" si="10"/>
        <v>-1959.3162585929031</v>
      </c>
      <c r="X21" s="4">
        <f t="shared" ca="1" si="10"/>
        <v>-1932.0013180858064</v>
      </c>
      <c r="Y21" s="4">
        <f t="shared" ca="1" si="10"/>
        <v>-1904.6863775787097</v>
      </c>
      <c r="Z21" s="4">
        <f t="shared" ca="1" si="10"/>
        <v>-1877.3714370716129</v>
      </c>
      <c r="AA21" s="4">
        <f t="shared" ca="1" si="10"/>
        <v>-1850.056496564516</v>
      </c>
      <c r="AB21" s="4">
        <f t="shared" ca="1" si="10"/>
        <v>-1822.7415560574193</v>
      </c>
      <c r="AC21" s="4">
        <f t="shared" ca="1" si="10"/>
        <v>-1795.4266155503226</v>
      </c>
      <c r="AD21" s="4">
        <f t="shared" ca="1" si="10"/>
        <v>-1768.1116750432259</v>
      </c>
      <c r="AE21" s="4">
        <f t="shared" ca="1" si="10"/>
        <v>-1740.7967345361292</v>
      </c>
      <c r="AF21" s="4">
        <f t="shared" ca="1" si="10"/>
        <v>-1713.4817940290325</v>
      </c>
      <c r="AG21" s="4">
        <f t="shared" ca="1" si="10"/>
        <v>-1686.1668535219358</v>
      </c>
      <c r="AH21" s="4">
        <f t="shared" ca="1" si="10"/>
        <v>-1611.1162854251613</v>
      </c>
      <c r="AI21" s="4">
        <f t="shared" ref="AI21:BN21" ca="1" si="11">SUM(AI18:AI20)</f>
        <v>-1482.9466539096775</v>
      </c>
      <c r="AJ21" s="4">
        <f t="shared" ca="1" si="11"/>
        <v>-1310.2997465625808</v>
      </c>
      <c r="AK21" s="4">
        <f t="shared" ca="1" si="11"/>
        <v>-1080.0956516683873</v>
      </c>
      <c r="AL21" s="4">
        <f t="shared" ca="1" si="11"/>
        <v>-792.25852810258073</v>
      </c>
      <c r="AM21" s="4">
        <f t="shared" ca="1" si="11"/>
        <v>-464.97433707161315</v>
      </c>
      <c r="AN21" s="4">
        <f t="shared" ca="1" si="11"/>
        <v>-150.59677419354864</v>
      </c>
      <c r="AO21" s="4">
        <f t="shared" ca="1" si="11"/>
        <v>-2.5311775971204041E-13</v>
      </c>
      <c r="AP21" s="4">
        <f t="shared" ca="1" si="11"/>
        <v>-2.5311775971204041E-13</v>
      </c>
      <c r="AQ21" s="4">
        <f t="shared" ca="1" si="11"/>
        <v>-2.5311775971204041E-13</v>
      </c>
      <c r="AR21" s="4">
        <f t="shared" ca="1" si="11"/>
        <v>-2.5311775971204041E-13</v>
      </c>
      <c r="AS21" s="4">
        <f t="shared" ca="1" si="11"/>
        <v>-2.5311775971204041E-13</v>
      </c>
      <c r="AT21" s="4">
        <f t="shared" ca="1" si="11"/>
        <v>-2.5311775971204041E-13</v>
      </c>
      <c r="AU21" s="4">
        <f t="shared" ca="1" si="11"/>
        <v>-2.5311775971204041E-13</v>
      </c>
      <c r="AV21" s="4">
        <f t="shared" ca="1" si="11"/>
        <v>-2.5311775971204041E-13</v>
      </c>
      <c r="AW21" s="4">
        <f t="shared" ca="1" si="11"/>
        <v>-2.5311775971204041E-13</v>
      </c>
      <c r="AX21" s="4">
        <f t="shared" ca="1" si="11"/>
        <v>-2.5311775971204041E-13</v>
      </c>
      <c r="AY21" s="4">
        <f t="shared" ca="1" si="11"/>
        <v>-2.5311775971204041E-13</v>
      </c>
      <c r="AZ21" s="4">
        <f t="shared" ca="1" si="11"/>
        <v>-2.5311775971204041E-13</v>
      </c>
      <c r="BA21" s="4">
        <f t="shared" ca="1" si="11"/>
        <v>-2.5311775971204041E-13</v>
      </c>
      <c r="BB21" s="4">
        <f t="shared" ca="1" si="11"/>
        <v>-2.5311775971204041E-13</v>
      </c>
      <c r="BC21" s="4">
        <f t="shared" ca="1" si="11"/>
        <v>-2.5311775971204041E-13</v>
      </c>
      <c r="BD21" s="4">
        <f t="shared" ca="1" si="11"/>
        <v>-2.5311775971204041E-13</v>
      </c>
      <c r="BE21" s="4">
        <f t="shared" ca="1" si="11"/>
        <v>-2.5311775971204041E-13</v>
      </c>
      <c r="BF21" s="4">
        <f t="shared" ca="1" si="11"/>
        <v>-2.5311775971204041E-13</v>
      </c>
      <c r="BG21" s="4">
        <f t="shared" ca="1" si="11"/>
        <v>-2.5311775971204041E-13</v>
      </c>
      <c r="BH21" s="4">
        <f t="shared" ca="1" si="11"/>
        <v>-2.5311775971204041E-13</v>
      </c>
      <c r="BI21" s="4">
        <f t="shared" ca="1" si="11"/>
        <v>-2.5311775971204041E-13</v>
      </c>
      <c r="BJ21" s="4">
        <f t="shared" ca="1" si="11"/>
        <v>-2.5311775971204041E-13</v>
      </c>
      <c r="BK21" s="4">
        <f t="shared" ca="1" si="11"/>
        <v>-2.5311775971204041E-13</v>
      </c>
      <c r="BL21" s="4">
        <f t="shared" ca="1" si="11"/>
        <v>-2.5311775971204041E-13</v>
      </c>
      <c r="BM21" s="4">
        <f t="shared" ca="1" si="11"/>
        <v>-2.5311775971204041E-13</v>
      </c>
      <c r="BN21" s="4">
        <f t="shared" ca="1" si="11"/>
        <v>-2.5311775971204041E-13</v>
      </c>
      <c r="BO21" s="4">
        <f t="shared" ref="BO21:CQ21" ca="1" si="12">SUM(BO18:BO20)</f>
        <v>-2.5311775971204041E-13</v>
      </c>
      <c r="BP21" s="4">
        <f t="shared" ca="1" si="12"/>
        <v>-2.5311775971204041E-13</v>
      </c>
      <c r="BQ21" s="4">
        <f t="shared" ca="1" si="12"/>
        <v>-2.5311775971204041E-13</v>
      </c>
      <c r="BR21" s="4">
        <f t="shared" ca="1" si="12"/>
        <v>-2.5311775971204041E-13</v>
      </c>
      <c r="BS21" s="4">
        <f t="shared" ca="1" si="12"/>
        <v>-2.5311775971204041E-13</v>
      </c>
      <c r="BT21" s="4">
        <f t="shared" ca="1" si="12"/>
        <v>-2.5311775971204041E-13</v>
      </c>
      <c r="BU21" s="4">
        <f t="shared" ca="1" si="12"/>
        <v>-2.5311775971204041E-13</v>
      </c>
      <c r="BV21" s="4">
        <f t="shared" ca="1" si="12"/>
        <v>-2.5311775971204041E-13</v>
      </c>
      <c r="BW21" s="4">
        <f t="shared" ca="1" si="12"/>
        <v>-2.5311775971204041E-13</v>
      </c>
      <c r="BX21" s="4">
        <f t="shared" ca="1" si="12"/>
        <v>-2.5311775971204041E-13</v>
      </c>
      <c r="BY21" s="4">
        <f t="shared" ca="1" si="12"/>
        <v>-2.5311775971204041E-13</v>
      </c>
      <c r="BZ21" s="4">
        <f t="shared" ca="1" si="12"/>
        <v>-2.5311775971204041E-13</v>
      </c>
      <c r="CA21" s="4">
        <f t="shared" ca="1" si="12"/>
        <v>-2.5311775971204041E-13</v>
      </c>
      <c r="CB21" s="4">
        <f t="shared" ca="1" si="12"/>
        <v>-2.5311775971204041E-13</v>
      </c>
      <c r="CC21" s="4">
        <f t="shared" ca="1" si="12"/>
        <v>-2.5311775971204041E-13</v>
      </c>
      <c r="CD21" s="4">
        <f t="shared" ca="1" si="12"/>
        <v>-2.5311775971204041E-13</v>
      </c>
      <c r="CE21" s="4">
        <f t="shared" ca="1" si="12"/>
        <v>-2.5311775971204041E-13</v>
      </c>
      <c r="CF21" s="4">
        <f t="shared" ca="1" si="12"/>
        <v>-2.5311775971204041E-13</v>
      </c>
      <c r="CG21" s="4">
        <f t="shared" ca="1" si="12"/>
        <v>-2.5311775971204041E-13</v>
      </c>
      <c r="CH21" s="4">
        <f t="shared" ca="1" si="12"/>
        <v>-2.5311775971204041E-13</v>
      </c>
      <c r="CI21" s="4">
        <f t="shared" ca="1" si="12"/>
        <v>-2.5311775971204041E-13</v>
      </c>
      <c r="CJ21" s="4">
        <f t="shared" ca="1" si="12"/>
        <v>-2.5311775971204041E-13</v>
      </c>
      <c r="CK21" s="4">
        <f t="shared" ca="1" si="12"/>
        <v>-2.5311775971204041E-13</v>
      </c>
      <c r="CL21" s="4">
        <f t="shared" ca="1" si="12"/>
        <v>-2.5311775971204041E-13</v>
      </c>
      <c r="CM21" s="4">
        <f t="shared" ca="1" si="12"/>
        <v>-2.5311775971204041E-13</v>
      </c>
      <c r="CN21" s="4">
        <f t="shared" ca="1" si="12"/>
        <v>-2.5311775971204041E-13</v>
      </c>
      <c r="CO21" s="4">
        <f t="shared" ca="1" si="12"/>
        <v>-2.5311775971204041E-13</v>
      </c>
      <c r="CP21" s="4">
        <f t="shared" ca="1" si="12"/>
        <v>-2.5311775971204041E-13</v>
      </c>
      <c r="CQ21" s="4">
        <f t="shared" ca="1" si="12"/>
        <v>-2.5311775971204041E-13</v>
      </c>
      <c r="CR21" s="4">
        <f t="shared" ref="CR21:CX21" ca="1" si="13">SUM(CR18:CR20)</f>
        <v>-2.5311775971204041E-13</v>
      </c>
      <c r="CS21" s="4">
        <f t="shared" ca="1" si="13"/>
        <v>-2.5311775971204041E-13</v>
      </c>
      <c r="CT21" s="4">
        <f t="shared" ca="1" si="13"/>
        <v>-2.5311775971204041E-13</v>
      </c>
      <c r="CU21" s="4">
        <f t="shared" ca="1" si="13"/>
        <v>-2.5311775971204041E-13</v>
      </c>
      <c r="CV21" s="4">
        <f t="shared" ca="1" si="13"/>
        <v>-2.5311775971204041E-13</v>
      </c>
      <c r="CW21" s="4">
        <f t="shared" ca="1" si="13"/>
        <v>-2.5311775971204041E-13</v>
      </c>
      <c r="CX21" s="4">
        <f t="shared" ca="1" si="13"/>
        <v>-2.5311775971204041E-13</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AH25" ca="1" si="14">-(DEBT*DEBT_INT_RATE)*C12</f>
        <v>-56.497178988479426</v>
      </c>
      <c r="D25" s="4">
        <f t="shared" ca="1" si="14"/>
        <v>-117.92831437122177</v>
      </c>
      <c r="E25" s="4">
        <f t="shared" ca="1" si="14"/>
        <v>-224.08163131623533</v>
      </c>
      <c r="F25" s="4">
        <f t="shared" ca="1" si="14"/>
        <v>-349.41617230773147</v>
      </c>
      <c r="G25" s="4">
        <f t="shared" ca="1" si="14"/>
        <v>-517.97437257204092</v>
      </c>
      <c r="H25" s="4">
        <f t="shared" ca="1" si="14"/>
        <v>-682.64878868165283</v>
      </c>
      <c r="I25" s="4">
        <f t="shared" ca="1" si="14"/>
        <v>-827.63516050753014</v>
      </c>
      <c r="J25" s="4">
        <f t="shared" ca="1" si="14"/>
        <v>-790.81936106042087</v>
      </c>
      <c r="K25" s="4">
        <f t="shared" ca="1" si="14"/>
        <v>-755.03032543887707</v>
      </c>
      <c r="L25" s="4">
        <f t="shared" ca="1" si="14"/>
        <v>-720.13741715484218</v>
      </c>
      <c r="M25" s="4">
        <f t="shared" ca="1" si="14"/>
        <v>-685.98543847612598</v>
      </c>
      <c r="N25" s="4">
        <f t="shared" ca="1" si="14"/>
        <v>-652.40679263124309</v>
      </c>
      <c r="O25" s="4">
        <f t="shared" ca="1" si="14"/>
        <v>-619.20853505784021</v>
      </c>
      <c r="P25" s="4">
        <f t="shared" ca="1" si="14"/>
        <v>-586.2027772169738</v>
      </c>
      <c r="Q25" s="4">
        <f t="shared" ca="1" si="14"/>
        <v>-553.22390113875736</v>
      </c>
      <c r="R25" s="4">
        <f t="shared" ca="1" si="14"/>
        <v>-520.24538294265233</v>
      </c>
      <c r="S25" s="4">
        <f t="shared" ca="1" si="14"/>
        <v>-487.26650686443588</v>
      </c>
      <c r="T25" s="4">
        <f t="shared" ca="1" si="14"/>
        <v>-454.28798866833091</v>
      </c>
      <c r="U25" s="4">
        <f t="shared" ca="1" si="14"/>
        <v>-421.30911259011441</v>
      </c>
      <c r="V25" s="4">
        <f t="shared" ca="1" si="14"/>
        <v>-388.33059439400938</v>
      </c>
      <c r="W25" s="4">
        <f t="shared" ca="1" si="14"/>
        <v>-355.67309826926044</v>
      </c>
      <c r="X25" s="4">
        <f t="shared" ca="1" si="14"/>
        <v>-323.70050892332148</v>
      </c>
      <c r="Y25" s="4">
        <f t="shared" ca="1" si="14"/>
        <v>-292.72379941542391</v>
      </c>
      <c r="Z25" s="4">
        <f t="shared" ca="1" si="14"/>
        <v>-263.14857873417952</v>
      </c>
      <c r="AA25" s="4">
        <f t="shared" ca="1" si="14"/>
        <v>-235.38713821543703</v>
      </c>
      <c r="AB25" s="4">
        <f t="shared" ca="1" si="14"/>
        <v>-209.73757653631594</v>
      </c>
      <c r="AC25" s="4">
        <f t="shared" ca="1" si="14"/>
        <v>-186.14996974009478</v>
      </c>
      <c r="AD25" s="4">
        <f t="shared" ca="1" si="14"/>
        <v>-163.55861945965256</v>
      </c>
      <c r="AE25" s="4">
        <f t="shared" ca="1" si="14"/>
        <v>-140.96726917921029</v>
      </c>
      <c r="AF25" s="4">
        <f t="shared" ca="1" si="14"/>
        <v>-118.37591889876805</v>
      </c>
      <c r="AG25" s="4">
        <f t="shared" ca="1" si="14"/>
        <v>-95.784568618325792</v>
      </c>
      <c r="AH25" s="4">
        <f t="shared" ca="1" si="14"/>
        <v>-73.892106477452259</v>
      </c>
      <c r="AI25" s="4">
        <f t="shared" ref="AI25:BN25" ca="1" si="15">-(DEBT*DEBT_INT_RATE)*AI12</f>
        <v>-53.48861020364798</v>
      </c>
      <c r="AJ25" s="4">
        <f t="shared" ca="1" si="15"/>
        <v>-35.25162075559178</v>
      </c>
      <c r="AK25" s="4">
        <f t="shared" ca="1" si="15"/>
        <v>-20.06217341414122</v>
      </c>
      <c r="AL25" s="4">
        <f t="shared" ca="1" si="15"/>
        <v>-8.8180099495457078</v>
      </c>
      <c r="AM25" s="4">
        <f t="shared" ca="1" si="15"/>
        <v>-2.1665068257483999</v>
      </c>
      <c r="AN25" s="4">
        <f t="shared" ca="1" si="15"/>
        <v>-3.2007500564916797E-13</v>
      </c>
      <c r="AO25" s="4">
        <f t="shared" ca="1" si="15"/>
        <v>-3.2007500564916797E-13</v>
      </c>
      <c r="AP25" s="4">
        <f t="shared" ca="1" si="15"/>
        <v>-3.2007500564916797E-13</v>
      </c>
      <c r="AQ25" s="4">
        <f t="shared" ca="1" si="15"/>
        <v>-3.2007500564916797E-13</v>
      </c>
      <c r="AR25" s="4">
        <f t="shared" ca="1" si="15"/>
        <v>-3.2007500564916797E-13</v>
      </c>
      <c r="AS25" s="4">
        <f t="shared" ca="1" si="15"/>
        <v>-3.2007500564916797E-13</v>
      </c>
      <c r="AT25" s="4">
        <f t="shared" ca="1" si="15"/>
        <v>-3.2007500564916797E-13</v>
      </c>
      <c r="AU25" s="4">
        <f t="shared" ca="1" si="15"/>
        <v>-3.2007500564916797E-13</v>
      </c>
      <c r="AV25" s="4">
        <f t="shared" ca="1" si="15"/>
        <v>-3.2007500564916797E-13</v>
      </c>
      <c r="AW25" s="4">
        <f t="shared" ca="1" si="15"/>
        <v>-3.2007500564916797E-13</v>
      </c>
      <c r="AX25" s="4">
        <f t="shared" ca="1" si="15"/>
        <v>-3.2007500564916797E-13</v>
      </c>
      <c r="AY25" s="4">
        <f t="shared" ca="1" si="15"/>
        <v>-3.2007500564916797E-13</v>
      </c>
      <c r="AZ25" s="4">
        <f t="shared" ca="1" si="15"/>
        <v>-3.2007500564916797E-13</v>
      </c>
      <c r="BA25" s="4">
        <f t="shared" ca="1" si="15"/>
        <v>-3.2007500564916797E-13</v>
      </c>
      <c r="BB25" s="4">
        <f t="shared" ca="1" si="15"/>
        <v>-3.2007500564916797E-13</v>
      </c>
      <c r="BC25" s="4">
        <f t="shared" ca="1" si="15"/>
        <v>-3.2007500564916797E-13</v>
      </c>
      <c r="BD25" s="4">
        <f t="shared" ca="1" si="15"/>
        <v>-3.2007500564916797E-13</v>
      </c>
      <c r="BE25" s="4">
        <f t="shared" ca="1" si="15"/>
        <v>-3.2007500564916797E-13</v>
      </c>
      <c r="BF25" s="4">
        <f t="shared" ca="1" si="15"/>
        <v>-3.2007500564916797E-13</v>
      </c>
      <c r="BG25" s="4">
        <f t="shared" ca="1" si="15"/>
        <v>-3.2007500564916797E-13</v>
      </c>
      <c r="BH25" s="4">
        <f t="shared" ca="1" si="15"/>
        <v>-3.2007500564916797E-13</v>
      </c>
      <c r="BI25" s="4">
        <f t="shared" ca="1" si="15"/>
        <v>-3.2007500564916797E-13</v>
      </c>
      <c r="BJ25" s="4">
        <f t="shared" ca="1" si="15"/>
        <v>-3.2007500564916797E-13</v>
      </c>
      <c r="BK25" s="4">
        <f t="shared" ca="1" si="15"/>
        <v>-3.2007500564916797E-13</v>
      </c>
      <c r="BL25" s="4">
        <f t="shared" ca="1" si="15"/>
        <v>-3.2007500564916797E-13</v>
      </c>
      <c r="BM25" s="4">
        <f t="shared" ca="1" si="15"/>
        <v>-3.2007500564916797E-13</v>
      </c>
      <c r="BN25" s="4">
        <f t="shared" ca="1" si="15"/>
        <v>-3.2007500564916797E-13</v>
      </c>
      <c r="BO25" s="4">
        <f t="shared" ref="BO25:CQ25" ca="1" si="16">-(DEBT*DEBT_INT_RATE)*BO12</f>
        <v>-3.2007500564916797E-13</v>
      </c>
      <c r="BP25" s="4">
        <f t="shared" ca="1" si="16"/>
        <v>-3.2007500564916797E-13</v>
      </c>
      <c r="BQ25" s="4">
        <f t="shared" ca="1" si="16"/>
        <v>-3.2007500564916797E-13</v>
      </c>
      <c r="BR25" s="4">
        <f t="shared" ca="1" si="16"/>
        <v>-3.2007500564916797E-13</v>
      </c>
      <c r="BS25" s="4">
        <f t="shared" ca="1" si="16"/>
        <v>-3.2007500564916797E-13</v>
      </c>
      <c r="BT25" s="4">
        <f t="shared" ca="1" si="16"/>
        <v>-3.2007500564916797E-13</v>
      </c>
      <c r="BU25" s="4">
        <f t="shared" ca="1" si="16"/>
        <v>-3.2007500564916797E-13</v>
      </c>
      <c r="BV25" s="4">
        <f t="shared" ca="1" si="16"/>
        <v>-3.2007500564916797E-13</v>
      </c>
      <c r="BW25" s="4">
        <f t="shared" ca="1" si="16"/>
        <v>-3.2007500564916797E-13</v>
      </c>
      <c r="BX25" s="4">
        <f t="shared" ca="1" si="16"/>
        <v>-3.2007500564916797E-13</v>
      </c>
      <c r="BY25" s="4">
        <f t="shared" ca="1" si="16"/>
        <v>-3.2007500564916797E-13</v>
      </c>
      <c r="BZ25" s="4">
        <f t="shared" ca="1" si="16"/>
        <v>-3.2007500564916797E-13</v>
      </c>
      <c r="CA25" s="4">
        <f t="shared" ca="1" si="16"/>
        <v>-3.2007500564916797E-13</v>
      </c>
      <c r="CB25" s="4">
        <f t="shared" ca="1" si="16"/>
        <v>-3.2007500564916797E-13</v>
      </c>
      <c r="CC25" s="4">
        <f t="shared" ca="1" si="16"/>
        <v>-3.2007500564916797E-13</v>
      </c>
      <c r="CD25" s="4">
        <f t="shared" ca="1" si="16"/>
        <v>-3.2007500564916797E-13</v>
      </c>
      <c r="CE25" s="4">
        <f t="shared" ca="1" si="16"/>
        <v>-3.2007500564916797E-13</v>
      </c>
      <c r="CF25" s="4">
        <f t="shared" ca="1" si="16"/>
        <v>-3.2007500564916797E-13</v>
      </c>
      <c r="CG25" s="4">
        <f t="shared" ca="1" si="16"/>
        <v>-3.2007500564916797E-13</v>
      </c>
      <c r="CH25" s="4">
        <f t="shared" ca="1" si="16"/>
        <v>-3.2007500564916797E-13</v>
      </c>
      <c r="CI25" s="4">
        <f t="shared" ca="1" si="16"/>
        <v>-3.2007500564916797E-13</v>
      </c>
      <c r="CJ25" s="4">
        <f t="shared" ca="1" si="16"/>
        <v>-3.2007500564916797E-13</v>
      </c>
      <c r="CK25" s="4">
        <f t="shared" ca="1" si="16"/>
        <v>-3.2007500564916797E-13</v>
      </c>
      <c r="CL25" s="4">
        <f t="shared" ca="1" si="16"/>
        <v>-3.2007500564916797E-13</v>
      </c>
      <c r="CM25" s="4">
        <f t="shared" ca="1" si="16"/>
        <v>-3.2007500564916797E-13</v>
      </c>
      <c r="CN25" s="4">
        <f t="shared" ca="1" si="16"/>
        <v>-3.2007500564916797E-13</v>
      </c>
      <c r="CO25" s="4">
        <f t="shared" ca="1" si="16"/>
        <v>-3.2007500564916797E-13</v>
      </c>
      <c r="CP25" s="4">
        <f t="shared" ca="1" si="16"/>
        <v>-3.2007500564916797E-13</v>
      </c>
      <c r="CQ25" s="4">
        <f t="shared" ca="1" si="16"/>
        <v>-3.2007500564916797E-13</v>
      </c>
      <c r="CR25" s="4">
        <f t="shared" ref="CR25:CX25" ca="1" si="17">-(DEBT*DEBT_INT_RATE)*CR12</f>
        <v>-3.2007500564916797E-13</v>
      </c>
      <c r="CS25" s="4">
        <f t="shared" ca="1" si="17"/>
        <v>-3.2007500564916797E-13</v>
      </c>
      <c r="CT25" s="4">
        <f t="shared" ca="1" si="17"/>
        <v>-3.2007500564916797E-13</v>
      </c>
      <c r="CU25" s="4">
        <f t="shared" ca="1" si="17"/>
        <v>-3.2007500564916797E-13</v>
      </c>
      <c r="CV25" s="4">
        <f t="shared" ca="1" si="17"/>
        <v>-3.2007500564916797E-13</v>
      </c>
      <c r="CW25" s="4">
        <f t="shared" ca="1" si="17"/>
        <v>-3.2007500564916797E-13</v>
      </c>
      <c r="CX25" s="4">
        <f t="shared" ca="1" si="17"/>
        <v>-3.2007500564916797E-13</v>
      </c>
    </row>
    <row r="26" spans="1:102">
      <c r="A26" s="29" t="s">
        <v>332</v>
      </c>
      <c r="C26" s="268">
        <f t="shared" ref="C26:AH26" ca="1" si="18">-SUM(C21:C25)*(FederalIncomeTax+StateIncomeTax)</f>
        <v>39.07766205653013</v>
      </c>
      <c r="D26" s="268">
        <f t="shared" ca="1" si="18"/>
        <v>94.345106901816933</v>
      </c>
      <c r="E26" s="268">
        <f t="shared" ca="1" si="18"/>
        <v>182.83457420625783</v>
      </c>
      <c r="F26" s="268">
        <f t="shared" ca="1" si="18"/>
        <v>295.98186303709673</v>
      </c>
      <c r="G26" s="268">
        <f t="shared" ca="1" si="18"/>
        <v>445.57212132113006</v>
      </c>
      <c r="H26" s="268">
        <f t="shared" ca="1" si="18"/>
        <v>604.86432688266416</v>
      </c>
      <c r="I26" s="268">
        <f t="shared" ca="1" si="18"/>
        <v>753.18157109555682</v>
      </c>
      <c r="J26" s="268">
        <f t="shared" ca="1" si="18"/>
        <v>774.75484663827285</v>
      </c>
      <c r="K26" s="268">
        <f t="shared" ca="1" si="18"/>
        <v>759.01040459417698</v>
      </c>
      <c r="L26" s="268">
        <f t="shared" ca="1" si="18"/>
        <v>743.4895463207896</v>
      </c>
      <c r="M26" s="268">
        <f t="shared" ca="1" si="18"/>
        <v>728.15354998392934</v>
      </c>
      <c r="N26" s="268">
        <f t="shared" ca="1" si="18"/>
        <v>712.96060018911032</v>
      </c>
      <c r="O26" s="268">
        <f ca="1">-SUM(O21:O25)*(FederalIncomeTax+StateIncomeTax)</f>
        <v>697.86255726802563</v>
      </c>
      <c r="P26" s="268">
        <f t="shared" ca="1" si="18"/>
        <v>682.81254303020887</v>
      </c>
      <c r="Q26" s="268">
        <f t="shared" ca="1" si="18"/>
        <v>667.76923579217316</v>
      </c>
      <c r="R26" s="268">
        <f t="shared" ca="1" si="18"/>
        <v>652.7260178457243</v>
      </c>
      <c r="S26" s="268">
        <f t="shared" ca="1" si="18"/>
        <v>637.6827106076887</v>
      </c>
      <c r="T26" s="268">
        <f t="shared" ca="1" si="18"/>
        <v>622.63949266123984</v>
      </c>
      <c r="U26" s="268">
        <f t="shared" ca="1" si="18"/>
        <v>607.59618542320413</v>
      </c>
      <c r="V26" s="268">
        <f t="shared" ca="1" si="18"/>
        <v>592.55296747675527</v>
      </c>
      <c r="W26" s="268">
        <f t="shared" ca="1" si="18"/>
        <v>577.5898445371098</v>
      </c>
      <c r="X26" s="268">
        <f t="shared" ca="1" si="18"/>
        <v>562.79760583877749</v>
      </c>
      <c r="Y26" s="268">
        <f t="shared" ca="1" si="18"/>
        <v>548.25383916003636</v>
      </c>
      <c r="Z26" s="268">
        <f t="shared" ca="1" si="18"/>
        <v>534.05974394354519</v>
      </c>
      <c r="AA26" s="268">
        <f t="shared" ca="1" si="18"/>
        <v>520.31818687759824</v>
      </c>
      <c r="AB26" s="268">
        <f t="shared" ca="1" si="18"/>
        <v>507.10354358213698</v>
      </c>
      <c r="AC26" s="268">
        <f t="shared" ca="1" si="18"/>
        <v>494.40335802995912</v>
      </c>
      <c r="AD26" s="268">
        <f t="shared" ca="1" si="18"/>
        <v>481.9517384784682</v>
      </c>
      <c r="AE26" s="268">
        <f t="shared" ca="1" si="18"/>
        <v>469.50011892697717</v>
      </c>
      <c r="AF26" s="268">
        <f t="shared" ca="1" si="18"/>
        <v>457.04849937548624</v>
      </c>
      <c r="AG26" s="268">
        <f t="shared" ca="1" si="18"/>
        <v>444.59687982399521</v>
      </c>
      <c r="AH26" s="268">
        <f t="shared" ca="1" si="18"/>
        <v>420.40959377970205</v>
      </c>
      <c r="AI26" s="268">
        <f t="shared" ref="AI26:BN26" ca="1" si="19">-SUM(AI21:AI25)*(FederalIncomeTax+StateIncomeTax)</f>
        <v>383.34059839627469</v>
      </c>
      <c r="AJ26" s="268">
        <f t="shared" ca="1" si="19"/>
        <v>335.71506614588407</v>
      </c>
      <c r="AK26" s="268">
        <f t="shared" ca="1" si="19"/>
        <v>274.48937735809085</v>
      </c>
      <c r="AL26" s="268">
        <f t="shared" ca="1" si="19"/>
        <v>199.86859624400554</v>
      </c>
      <c r="AM26" s="268">
        <f t="shared" ca="1" si="19"/>
        <v>116.5516405523917</v>
      </c>
      <c r="AN26" s="268">
        <f t="shared" ca="1" si="19"/>
        <v>37.573895161290466</v>
      </c>
      <c r="AO26" s="268">
        <f t="shared" ca="1" si="19"/>
        <v>1.4301159495762147E-13</v>
      </c>
      <c r="AP26" s="268">
        <f t="shared" ca="1" si="19"/>
        <v>1.4301159495762147E-13</v>
      </c>
      <c r="AQ26" s="268">
        <f t="shared" ca="1" si="19"/>
        <v>1.4301159495762147E-13</v>
      </c>
      <c r="AR26" s="268">
        <f t="shared" ca="1" si="19"/>
        <v>1.4301159495762147E-13</v>
      </c>
      <c r="AS26" s="268">
        <f t="shared" ca="1" si="19"/>
        <v>1.4301159495762147E-13</v>
      </c>
      <c r="AT26" s="268">
        <f t="shared" ca="1" si="19"/>
        <v>1.4301159495762147E-13</v>
      </c>
      <c r="AU26" s="268">
        <f t="shared" ca="1" si="19"/>
        <v>1.4301159495762147E-13</v>
      </c>
      <c r="AV26" s="268">
        <f t="shared" ca="1" si="19"/>
        <v>1.4301159495762147E-13</v>
      </c>
      <c r="AW26" s="268">
        <f t="shared" ca="1" si="19"/>
        <v>1.4301159495762147E-13</v>
      </c>
      <c r="AX26" s="268">
        <f t="shared" ca="1" si="19"/>
        <v>1.4301159495762147E-13</v>
      </c>
      <c r="AY26" s="268">
        <f t="shared" ca="1" si="19"/>
        <v>1.4301159495762147E-13</v>
      </c>
      <c r="AZ26" s="268">
        <f t="shared" ca="1" si="19"/>
        <v>1.4301159495762147E-13</v>
      </c>
      <c r="BA26" s="268">
        <f t="shared" ca="1" si="19"/>
        <v>1.4301159495762147E-13</v>
      </c>
      <c r="BB26" s="268">
        <f t="shared" ca="1" si="19"/>
        <v>1.4301159495762147E-13</v>
      </c>
      <c r="BC26" s="268">
        <f t="shared" ca="1" si="19"/>
        <v>1.4301159495762147E-13</v>
      </c>
      <c r="BD26" s="268">
        <f t="shared" ca="1" si="19"/>
        <v>1.4301159495762147E-13</v>
      </c>
      <c r="BE26" s="268">
        <f t="shared" ca="1" si="19"/>
        <v>1.4301159495762147E-13</v>
      </c>
      <c r="BF26" s="268">
        <f t="shared" ca="1" si="19"/>
        <v>1.4301159495762147E-13</v>
      </c>
      <c r="BG26" s="268">
        <f t="shared" ca="1" si="19"/>
        <v>1.4301159495762147E-13</v>
      </c>
      <c r="BH26" s="268">
        <f t="shared" ca="1" si="19"/>
        <v>1.4301159495762147E-13</v>
      </c>
      <c r="BI26" s="268">
        <f t="shared" ca="1" si="19"/>
        <v>1.4301159495762147E-13</v>
      </c>
      <c r="BJ26" s="268">
        <f t="shared" ca="1" si="19"/>
        <v>1.4301159495762147E-13</v>
      </c>
      <c r="BK26" s="268">
        <f t="shared" ca="1" si="19"/>
        <v>1.4301159495762147E-13</v>
      </c>
      <c r="BL26" s="268">
        <f t="shared" ca="1" si="19"/>
        <v>1.4301159495762147E-13</v>
      </c>
      <c r="BM26" s="268">
        <f t="shared" ca="1" si="19"/>
        <v>1.4301159495762147E-13</v>
      </c>
      <c r="BN26" s="268">
        <f t="shared" ca="1" si="19"/>
        <v>1.4301159495762147E-13</v>
      </c>
      <c r="BO26" s="268">
        <f t="shared" ref="BO26:CQ26" ca="1" si="20">-SUM(BO21:BO25)*(FederalIncomeTax+StateIncomeTax)</f>
        <v>1.4301159495762147E-13</v>
      </c>
      <c r="BP26" s="268">
        <f t="shared" ca="1" si="20"/>
        <v>1.4301159495762147E-13</v>
      </c>
      <c r="BQ26" s="268">
        <f t="shared" ca="1" si="20"/>
        <v>1.4301159495762147E-13</v>
      </c>
      <c r="BR26" s="268">
        <f t="shared" ca="1" si="20"/>
        <v>1.4301159495762147E-13</v>
      </c>
      <c r="BS26" s="268">
        <f t="shared" ca="1" si="20"/>
        <v>1.4301159495762147E-13</v>
      </c>
      <c r="BT26" s="268">
        <f t="shared" ca="1" si="20"/>
        <v>1.4301159495762147E-13</v>
      </c>
      <c r="BU26" s="268">
        <f t="shared" ca="1" si="20"/>
        <v>1.4301159495762147E-13</v>
      </c>
      <c r="BV26" s="268">
        <f t="shared" ca="1" si="20"/>
        <v>1.4301159495762147E-13</v>
      </c>
      <c r="BW26" s="268">
        <f t="shared" ca="1" si="20"/>
        <v>1.4301159495762147E-13</v>
      </c>
      <c r="BX26" s="268">
        <f t="shared" ca="1" si="20"/>
        <v>1.4301159495762147E-13</v>
      </c>
      <c r="BY26" s="268">
        <f t="shared" ca="1" si="20"/>
        <v>1.4301159495762147E-13</v>
      </c>
      <c r="BZ26" s="268">
        <f t="shared" ca="1" si="20"/>
        <v>1.4301159495762147E-13</v>
      </c>
      <c r="CA26" s="268">
        <f t="shared" ca="1" si="20"/>
        <v>1.4301159495762147E-13</v>
      </c>
      <c r="CB26" s="268">
        <f t="shared" ca="1" si="20"/>
        <v>1.4301159495762147E-13</v>
      </c>
      <c r="CC26" s="268">
        <f t="shared" ca="1" si="20"/>
        <v>1.4301159495762147E-13</v>
      </c>
      <c r="CD26" s="268">
        <f t="shared" ca="1" si="20"/>
        <v>1.4301159495762147E-13</v>
      </c>
      <c r="CE26" s="268">
        <f t="shared" ca="1" si="20"/>
        <v>1.4301159495762147E-13</v>
      </c>
      <c r="CF26" s="268">
        <f t="shared" ca="1" si="20"/>
        <v>1.4301159495762147E-13</v>
      </c>
      <c r="CG26" s="268">
        <f t="shared" ca="1" si="20"/>
        <v>1.4301159495762147E-13</v>
      </c>
      <c r="CH26" s="268">
        <f t="shared" ca="1" si="20"/>
        <v>1.4301159495762147E-13</v>
      </c>
      <c r="CI26" s="268">
        <f t="shared" ca="1" si="20"/>
        <v>1.4301159495762147E-13</v>
      </c>
      <c r="CJ26" s="268">
        <f t="shared" ca="1" si="20"/>
        <v>1.4301159495762147E-13</v>
      </c>
      <c r="CK26" s="268">
        <f t="shared" ca="1" si="20"/>
        <v>1.4301159495762147E-13</v>
      </c>
      <c r="CL26" s="268">
        <f t="shared" ca="1" si="20"/>
        <v>1.4301159495762147E-13</v>
      </c>
      <c r="CM26" s="268">
        <f t="shared" ca="1" si="20"/>
        <v>1.4301159495762147E-13</v>
      </c>
      <c r="CN26" s="268">
        <f t="shared" ca="1" si="20"/>
        <v>1.4301159495762147E-13</v>
      </c>
      <c r="CO26" s="268">
        <f t="shared" ca="1" si="20"/>
        <v>1.4301159495762147E-13</v>
      </c>
      <c r="CP26" s="268">
        <f t="shared" ca="1" si="20"/>
        <v>1.4301159495762147E-13</v>
      </c>
      <c r="CQ26" s="268">
        <f t="shared" ca="1" si="20"/>
        <v>1.4301159495762147E-13</v>
      </c>
      <c r="CR26" s="268">
        <f t="shared" ref="CR26:CX26" ca="1" si="21">-SUM(CR21:CR25)*(FederalIncomeTax+StateIncomeTax)</f>
        <v>1.4301159495762147E-13</v>
      </c>
      <c r="CS26" s="268">
        <f t="shared" ca="1" si="21"/>
        <v>1.4301159495762147E-13</v>
      </c>
      <c r="CT26" s="268">
        <f t="shared" ca="1" si="21"/>
        <v>1.4301159495762147E-13</v>
      </c>
      <c r="CU26" s="268">
        <f t="shared" ca="1" si="21"/>
        <v>1.4301159495762147E-13</v>
      </c>
      <c r="CV26" s="268">
        <f t="shared" ca="1" si="21"/>
        <v>1.4301159495762147E-13</v>
      </c>
      <c r="CW26" s="268">
        <f t="shared" ca="1" si="21"/>
        <v>1.4301159495762147E-13</v>
      </c>
      <c r="CX26" s="268">
        <f t="shared" ca="1" si="21"/>
        <v>1.4301159495762147E-13</v>
      </c>
    </row>
    <row r="27" spans="1:102">
      <c r="A27" s="20" t="s">
        <v>333</v>
      </c>
      <c r="B27" s="21"/>
      <c r="C27" s="15">
        <f t="shared" ref="C27:BN27" ca="1" si="22">SUM(C21:C26)</f>
        <v>-117.54623396162671</v>
      </c>
      <c r="D27" s="15">
        <f t="shared" ca="1" si="22"/>
        <v>-283.79159410746934</v>
      </c>
      <c r="E27" s="15">
        <f ca="1">SUM(E21:E26)</f>
        <v>-549.9693304280421</v>
      </c>
      <c r="F27" s="15">
        <f t="shared" ca="1" si="22"/>
        <v>-890.31818921579611</v>
      </c>
      <c r="G27" s="15">
        <f t="shared" ca="1" si="22"/>
        <v>-1340.2880843747821</v>
      </c>
      <c r="H27" s="15">
        <f t="shared" ca="1" si="22"/>
        <v>-1819.4415924867312</v>
      </c>
      <c r="I27" s="15">
        <f t="shared" ca="1" si="22"/>
        <v>-2265.5822409106831</v>
      </c>
      <c r="J27" s="15">
        <f t="shared" ca="1" si="22"/>
        <v>-2330.4749996073097</v>
      </c>
      <c r="K27" s="15">
        <f t="shared" ca="1" si="22"/>
        <v>-2283.1154655227647</v>
      </c>
      <c r="L27" s="15">
        <f t="shared" ca="1" si="22"/>
        <v>-2236.4284750050206</v>
      </c>
      <c r="M27" s="15">
        <f t="shared" ca="1" si="22"/>
        <v>-2190.2975521560679</v>
      </c>
      <c r="N27" s="15">
        <f t="shared" ca="1" si="22"/>
        <v>-2144.5969155989073</v>
      </c>
      <c r="O27" s="15">
        <f t="shared" ca="1" si="22"/>
        <v>-2099.1817604394919</v>
      </c>
      <c r="P27" s="15">
        <f t="shared" ca="1" si="22"/>
        <v>-2053.9110763293456</v>
      </c>
      <c r="Q27" s="15">
        <f t="shared" ca="1" si="22"/>
        <v>-2008.6605669820678</v>
      </c>
      <c r="R27" s="15">
        <f t="shared" ca="1" si="22"/>
        <v>-1963.410326225315</v>
      </c>
      <c r="S27" s="15">
        <f t="shared" ca="1" si="22"/>
        <v>-1918.1598168780376</v>
      </c>
      <c r="T27" s="15">
        <f t="shared" ca="1" si="22"/>
        <v>-1872.9095761212848</v>
      </c>
      <c r="U27" s="15">
        <f t="shared" ca="1" si="22"/>
        <v>-1827.659066774007</v>
      </c>
      <c r="V27" s="15">
        <f t="shared" ca="1" si="22"/>
        <v>-1782.4088260172539</v>
      </c>
      <c r="W27" s="15">
        <f t="shared" ca="1" si="22"/>
        <v>-1737.3995123250538</v>
      </c>
      <c r="X27" s="15">
        <f t="shared" ca="1" si="22"/>
        <v>-1692.9042211703504</v>
      </c>
      <c r="Y27" s="15">
        <f t="shared" ca="1" si="22"/>
        <v>-1649.156337834097</v>
      </c>
      <c r="Z27" s="15">
        <f t="shared" ca="1" si="22"/>
        <v>-1606.4602718622473</v>
      </c>
      <c r="AA27" s="15">
        <f t="shared" ca="1" si="22"/>
        <v>-1565.1254479023546</v>
      </c>
      <c r="AB27" s="15">
        <f t="shared" ca="1" si="22"/>
        <v>-1525.3755890115983</v>
      </c>
      <c r="AC27" s="15">
        <f t="shared" ca="1" si="22"/>
        <v>-1487.1732272604581</v>
      </c>
      <c r="AD27" s="15">
        <f t="shared" ca="1" si="22"/>
        <v>-1449.7185560244102</v>
      </c>
      <c r="AE27" s="15">
        <f t="shared" ca="1" si="22"/>
        <v>-1412.2638847883622</v>
      </c>
      <c r="AF27" s="15">
        <f t="shared" ca="1" si="22"/>
        <v>-1374.8092135523143</v>
      </c>
      <c r="AG27" s="15">
        <f t="shared" ca="1" si="22"/>
        <v>-1337.3545423162664</v>
      </c>
      <c r="AH27" s="15">
        <f t="shared" ca="1" si="22"/>
        <v>-1264.5987981229114</v>
      </c>
      <c r="AI27" s="15">
        <f t="shared" ca="1" si="22"/>
        <v>-1153.0946657170507</v>
      </c>
      <c r="AJ27" s="15">
        <f t="shared" ca="1" si="22"/>
        <v>-1009.8363011722886</v>
      </c>
      <c r="AK27" s="15">
        <f t="shared" ca="1" si="22"/>
        <v>-825.66844772443756</v>
      </c>
      <c r="AL27" s="15">
        <f t="shared" ca="1" si="22"/>
        <v>-601.20794180812095</v>
      </c>
      <c r="AM27" s="15">
        <f t="shared" ca="1" si="22"/>
        <v>-350.58920334496986</v>
      </c>
      <c r="AN27" s="15">
        <f t="shared" ca="1" si="22"/>
        <v>-113.02287903225849</v>
      </c>
      <c r="AO27" s="15">
        <f t="shared" ca="1" si="22"/>
        <v>-4.3018117040358686E-13</v>
      </c>
      <c r="AP27" s="15">
        <f t="shared" ca="1" si="22"/>
        <v>-4.3018117040358686E-13</v>
      </c>
      <c r="AQ27" s="15">
        <f t="shared" ca="1" si="22"/>
        <v>-4.3018117040358686E-13</v>
      </c>
      <c r="AR27" s="15">
        <f t="shared" ca="1" si="22"/>
        <v>-4.3018117040358686E-13</v>
      </c>
      <c r="AS27" s="15">
        <f t="shared" ca="1" si="22"/>
        <v>-4.3018117040358686E-13</v>
      </c>
      <c r="AT27" s="15">
        <f t="shared" ca="1" si="22"/>
        <v>-4.3018117040358686E-13</v>
      </c>
      <c r="AU27" s="15">
        <f t="shared" ca="1" si="22"/>
        <v>-4.3018117040358686E-13</v>
      </c>
      <c r="AV27" s="15">
        <f t="shared" ca="1" si="22"/>
        <v>-4.3018117040358686E-13</v>
      </c>
      <c r="AW27" s="15">
        <f t="shared" ca="1" si="22"/>
        <v>-4.3018117040358686E-13</v>
      </c>
      <c r="AX27" s="15">
        <f t="shared" ca="1" si="22"/>
        <v>-4.3018117040358686E-13</v>
      </c>
      <c r="AY27" s="15">
        <f t="shared" ca="1" si="22"/>
        <v>-4.3018117040358686E-13</v>
      </c>
      <c r="AZ27" s="15">
        <f t="shared" ca="1" si="22"/>
        <v>-4.3018117040358686E-13</v>
      </c>
      <c r="BA27" s="15">
        <f t="shared" ca="1" si="22"/>
        <v>-4.3018117040358686E-13</v>
      </c>
      <c r="BB27" s="15">
        <f t="shared" ca="1" si="22"/>
        <v>-4.3018117040358686E-13</v>
      </c>
      <c r="BC27" s="15">
        <f t="shared" ca="1" si="22"/>
        <v>-4.3018117040358686E-13</v>
      </c>
      <c r="BD27" s="15">
        <f t="shared" ca="1" si="22"/>
        <v>-4.3018117040358686E-13</v>
      </c>
      <c r="BE27" s="15">
        <f t="shared" ca="1" si="22"/>
        <v>-4.3018117040358686E-13</v>
      </c>
      <c r="BF27" s="15">
        <f t="shared" ca="1" si="22"/>
        <v>-4.3018117040358686E-13</v>
      </c>
      <c r="BG27" s="15">
        <f t="shared" ca="1" si="22"/>
        <v>-4.3018117040358686E-13</v>
      </c>
      <c r="BH27" s="15">
        <f t="shared" ca="1" si="22"/>
        <v>-4.3018117040358686E-13</v>
      </c>
      <c r="BI27" s="15">
        <f t="shared" ca="1" si="22"/>
        <v>-4.3018117040358686E-13</v>
      </c>
      <c r="BJ27" s="15">
        <f t="shared" ca="1" si="22"/>
        <v>-4.3018117040358686E-13</v>
      </c>
      <c r="BK27" s="15">
        <f t="shared" ca="1" si="22"/>
        <v>-4.3018117040358686E-13</v>
      </c>
      <c r="BL27" s="15">
        <f t="shared" ca="1" si="22"/>
        <v>-4.3018117040358686E-13</v>
      </c>
      <c r="BM27" s="15">
        <f t="shared" ca="1" si="22"/>
        <v>-4.3018117040358686E-13</v>
      </c>
      <c r="BN27" s="15">
        <f t="shared" ca="1" si="22"/>
        <v>-4.3018117040358686E-13</v>
      </c>
      <c r="BO27" s="15">
        <f t="shared" ref="BO27:CQ27" ca="1" si="23">SUM(BO21:BO26)</f>
        <v>-4.3018117040358686E-13</v>
      </c>
      <c r="BP27" s="15">
        <f t="shared" ca="1" si="23"/>
        <v>-4.3018117040358686E-13</v>
      </c>
      <c r="BQ27" s="15">
        <f t="shared" ca="1" si="23"/>
        <v>-4.3018117040358686E-13</v>
      </c>
      <c r="BR27" s="15">
        <f t="shared" ca="1" si="23"/>
        <v>-4.3018117040358686E-13</v>
      </c>
      <c r="BS27" s="15">
        <f t="shared" ca="1" si="23"/>
        <v>-4.3018117040358686E-13</v>
      </c>
      <c r="BT27" s="15">
        <f t="shared" ca="1" si="23"/>
        <v>-4.3018117040358686E-13</v>
      </c>
      <c r="BU27" s="15">
        <f t="shared" ca="1" si="23"/>
        <v>-4.3018117040358686E-13</v>
      </c>
      <c r="BV27" s="15">
        <f t="shared" ca="1" si="23"/>
        <v>-4.3018117040358686E-13</v>
      </c>
      <c r="BW27" s="15">
        <f t="shared" ca="1" si="23"/>
        <v>-4.3018117040358686E-13</v>
      </c>
      <c r="BX27" s="15">
        <f t="shared" ca="1" si="23"/>
        <v>-4.3018117040358686E-13</v>
      </c>
      <c r="BY27" s="15">
        <f t="shared" ca="1" si="23"/>
        <v>-4.3018117040358686E-13</v>
      </c>
      <c r="BZ27" s="15">
        <f t="shared" ca="1" si="23"/>
        <v>-4.3018117040358686E-13</v>
      </c>
      <c r="CA27" s="15">
        <f t="shared" ca="1" si="23"/>
        <v>-4.3018117040358686E-13</v>
      </c>
      <c r="CB27" s="15">
        <f t="shared" ca="1" si="23"/>
        <v>-4.3018117040358686E-13</v>
      </c>
      <c r="CC27" s="15">
        <f t="shared" ca="1" si="23"/>
        <v>-4.3018117040358686E-13</v>
      </c>
      <c r="CD27" s="15">
        <f t="shared" ca="1" si="23"/>
        <v>-4.3018117040358686E-13</v>
      </c>
      <c r="CE27" s="15">
        <f t="shared" ca="1" si="23"/>
        <v>-4.3018117040358686E-13</v>
      </c>
      <c r="CF27" s="15">
        <f t="shared" ca="1" si="23"/>
        <v>-4.3018117040358686E-13</v>
      </c>
      <c r="CG27" s="15">
        <f t="shared" ca="1" si="23"/>
        <v>-4.3018117040358686E-13</v>
      </c>
      <c r="CH27" s="15">
        <f t="shared" ca="1" si="23"/>
        <v>-4.3018117040358686E-13</v>
      </c>
      <c r="CI27" s="15">
        <f t="shared" ca="1" si="23"/>
        <v>-4.3018117040358686E-13</v>
      </c>
      <c r="CJ27" s="15">
        <f t="shared" ca="1" si="23"/>
        <v>-4.3018117040358686E-13</v>
      </c>
      <c r="CK27" s="15">
        <f t="shared" ca="1" si="23"/>
        <v>-4.3018117040358686E-13</v>
      </c>
      <c r="CL27" s="15">
        <f t="shared" ca="1" si="23"/>
        <v>-4.3018117040358686E-13</v>
      </c>
      <c r="CM27" s="15">
        <f t="shared" ca="1" si="23"/>
        <v>-4.3018117040358686E-13</v>
      </c>
      <c r="CN27" s="15">
        <f t="shared" ca="1" si="23"/>
        <v>-4.3018117040358686E-13</v>
      </c>
      <c r="CO27" s="15">
        <f t="shared" ca="1" si="23"/>
        <v>-4.3018117040358686E-13</v>
      </c>
      <c r="CP27" s="15">
        <f t="shared" ca="1" si="23"/>
        <v>-4.3018117040358686E-13</v>
      </c>
      <c r="CQ27" s="15">
        <f t="shared" ca="1" si="23"/>
        <v>-4.3018117040358686E-13</v>
      </c>
      <c r="CR27" s="15">
        <f t="shared" ref="CR27:CX27" ca="1" si="24">SUM(CR21:CR26)</f>
        <v>-4.3018117040358686E-13</v>
      </c>
      <c r="CS27" s="15">
        <f t="shared" ca="1" si="24"/>
        <v>-4.3018117040358686E-13</v>
      </c>
      <c r="CT27" s="15">
        <f t="shared" ca="1" si="24"/>
        <v>-4.3018117040358686E-13</v>
      </c>
      <c r="CU27" s="15">
        <f t="shared" ca="1" si="24"/>
        <v>-4.3018117040358686E-13</v>
      </c>
      <c r="CV27" s="15">
        <f t="shared" ca="1" si="24"/>
        <v>-4.3018117040358686E-13</v>
      </c>
      <c r="CW27" s="15">
        <f t="shared" ca="1" si="24"/>
        <v>-4.3018117040358686E-13</v>
      </c>
      <c r="CX27" s="15">
        <f t="shared" ca="1" si="24"/>
        <v>-4.3018117040358686E-13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t="shared" ref="C30:AH30" ca="1" si="25">C15</f>
        <v>147.22796047828427</v>
      </c>
      <c r="D30" s="4">
        <f t="shared" ca="1" si="25"/>
        <v>307.3134892462038</v>
      </c>
      <c r="E30" s="4">
        <f t="shared" ca="1" si="25"/>
        <v>583.94210383607845</v>
      </c>
      <c r="F30" s="4">
        <f t="shared" ca="1" si="25"/>
        <v>910.55573619854863</v>
      </c>
      <c r="G30" s="4">
        <f t="shared" ca="1" si="25"/>
        <v>1349.8074031156689</v>
      </c>
      <c r="H30" s="4">
        <f t="shared" ca="1" si="25"/>
        <v>1778.93818204738</v>
      </c>
      <c r="I30" s="4">
        <f t="shared" ca="1" si="25"/>
        <v>2156.7632027519157</v>
      </c>
      <c r="J30" s="4">
        <f t="shared" ca="1" si="25"/>
        <v>2060.8236326172596</v>
      </c>
      <c r="K30" s="4">
        <f t="shared" ca="1" si="25"/>
        <v>1967.5597419879766</v>
      </c>
      <c r="L30" s="4">
        <f t="shared" ca="1" si="25"/>
        <v>1876.6311007037482</v>
      </c>
      <c r="M30" s="4">
        <f t="shared" ca="1" si="25"/>
        <v>1787.6332736053273</v>
      </c>
      <c r="N30" s="4">
        <f t="shared" ca="1" si="25"/>
        <v>1700.1295144464352</v>
      </c>
      <c r="O30" s="4">
        <f t="shared" ca="1" si="25"/>
        <v>1613.6170222924195</v>
      </c>
      <c r="P30" s="4">
        <f t="shared" ca="1" si="25"/>
        <v>1527.6061718755905</v>
      </c>
      <c r="Q30" s="4">
        <f t="shared" ca="1" si="25"/>
        <v>1441.6653735774671</v>
      </c>
      <c r="R30" s="4">
        <f t="shared" ca="1" si="25"/>
        <v>1355.7255078967648</v>
      </c>
      <c r="S30" s="4">
        <f t="shared" ca="1" si="25"/>
        <v>1269.7847095986413</v>
      </c>
      <c r="T30" s="4">
        <f t="shared" ca="1" si="25"/>
        <v>1183.8448439179388</v>
      </c>
      <c r="U30" s="4">
        <f t="shared" ca="1" si="25"/>
        <v>1097.9040456198154</v>
      </c>
      <c r="V30" s="4">
        <f t="shared" ca="1" si="25"/>
        <v>1011.9641799391129</v>
      </c>
      <c r="W30" s="4">
        <f t="shared" ca="1" si="25"/>
        <v>926.86087682101027</v>
      </c>
      <c r="X30" s="4">
        <f t="shared" ca="1" si="25"/>
        <v>843.5423960598348</v>
      </c>
      <c r="Y30" s="4">
        <f t="shared" ca="1" si="25"/>
        <v>762.81911314855847</v>
      </c>
      <c r="Z30" s="4">
        <f t="shared" ca="1" si="25"/>
        <v>685.7480186345706</v>
      </c>
      <c r="AA30" s="4">
        <f t="shared" ca="1" si="25"/>
        <v>613.40351682595633</v>
      </c>
      <c r="AB30" s="4">
        <f t="shared" ca="1" si="25"/>
        <v>546.56243341630488</v>
      </c>
      <c r="AC30" s="4">
        <f t="shared" ca="1" si="25"/>
        <v>485.09466983328599</v>
      </c>
      <c r="AD30" s="4">
        <f t="shared" ca="1" si="25"/>
        <v>426.22308569776203</v>
      </c>
      <c r="AE30" s="4">
        <f t="shared" ca="1" si="25"/>
        <v>367.3515015622379</v>
      </c>
      <c r="AF30" s="4">
        <f t="shared" ca="1" si="25"/>
        <v>308.47991742671388</v>
      </c>
      <c r="AG30" s="4">
        <f t="shared" ca="1" si="25"/>
        <v>249.60833329118984</v>
      </c>
      <c r="AH30" s="4">
        <f t="shared" ca="1" si="25"/>
        <v>192.55800602606891</v>
      </c>
      <c r="AI30" s="4">
        <f t="shared" ref="AI30:BN30" ca="1" si="26">AI15</f>
        <v>139.38782661532295</v>
      </c>
      <c r="AJ30" s="4">
        <f t="shared" ca="1" si="26"/>
        <v>91.86342256943577</v>
      </c>
      <c r="AK30" s="4">
        <f t="shared" ca="1" si="26"/>
        <v>52.280714318992338</v>
      </c>
      <c r="AL30" s="4">
        <f t="shared" ca="1" si="26"/>
        <v>22.979158315383607</v>
      </c>
      <c r="AM30" s="4">
        <f t="shared" ca="1" si="26"/>
        <v>5.6457753648595643</v>
      </c>
      <c r="AN30" s="4">
        <f t="shared" ca="1" si="26"/>
        <v>8.3409457118932548E-13</v>
      </c>
      <c r="AO30" s="4">
        <f t="shared" ca="1" si="26"/>
        <v>8.3409457118932548E-13</v>
      </c>
      <c r="AP30" s="4">
        <f t="shared" ca="1" si="26"/>
        <v>8.3409457118932548E-13</v>
      </c>
      <c r="AQ30" s="4">
        <f t="shared" ca="1" si="26"/>
        <v>8.3409457118932548E-13</v>
      </c>
      <c r="AR30" s="4">
        <f t="shared" ca="1" si="26"/>
        <v>8.3409457118932548E-13</v>
      </c>
      <c r="AS30" s="4">
        <f t="shared" ca="1" si="26"/>
        <v>8.3409457118932548E-13</v>
      </c>
      <c r="AT30" s="4">
        <f t="shared" ca="1" si="26"/>
        <v>8.3409457118932548E-13</v>
      </c>
      <c r="AU30" s="4">
        <f t="shared" ca="1" si="26"/>
        <v>8.3409457118932548E-13</v>
      </c>
      <c r="AV30" s="4">
        <f t="shared" ca="1" si="26"/>
        <v>8.3409457118932548E-13</v>
      </c>
      <c r="AW30" s="4">
        <f t="shared" ca="1" si="26"/>
        <v>8.3409457118932548E-13</v>
      </c>
      <c r="AX30" s="4">
        <f t="shared" ca="1" si="26"/>
        <v>8.3409457118932548E-13</v>
      </c>
      <c r="AY30" s="4">
        <f t="shared" ca="1" si="26"/>
        <v>8.3409457118932548E-13</v>
      </c>
      <c r="AZ30" s="4">
        <f t="shared" ca="1" si="26"/>
        <v>8.3409457118932548E-13</v>
      </c>
      <c r="BA30" s="4">
        <f t="shared" ca="1" si="26"/>
        <v>8.3409457118932548E-13</v>
      </c>
      <c r="BB30" s="4">
        <f t="shared" ca="1" si="26"/>
        <v>8.3409457118932548E-13</v>
      </c>
      <c r="BC30" s="4">
        <f t="shared" ca="1" si="26"/>
        <v>8.3409457118932548E-13</v>
      </c>
      <c r="BD30" s="4">
        <f t="shared" ca="1" si="26"/>
        <v>8.3409457118932548E-13</v>
      </c>
      <c r="BE30" s="4">
        <f t="shared" ca="1" si="26"/>
        <v>8.3409457118932548E-13</v>
      </c>
      <c r="BF30" s="4">
        <f t="shared" ca="1" si="26"/>
        <v>8.3409457118932548E-13</v>
      </c>
      <c r="BG30" s="4">
        <f t="shared" ca="1" si="26"/>
        <v>8.3409457118932548E-13</v>
      </c>
      <c r="BH30" s="4">
        <f t="shared" ca="1" si="26"/>
        <v>8.3409457118932548E-13</v>
      </c>
      <c r="BI30" s="4">
        <f t="shared" ca="1" si="26"/>
        <v>8.3409457118932548E-13</v>
      </c>
      <c r="BJ30" s="4">
        <f t="shared" ca="1" si="26"/>
        <v>8.3409457118932548E-13</v>
      </c>
      <c r="BK30" s="4">
        <f t="shared" ca="1" si="26"/>
        <v>8.3409457118932548E-13</v>
      </c>
      <c r="BL30" s="4">
        <f t="shared" ca="1" si="26"/>
        <v>8.3409457118932548E-13</v>
      </c>
      <c r="BM30" s="4">
        <f t="shared" ca="1" si="26"/>
        <v>8.3409457118932548E-13</v>
      </c>
      <c r="BN30" s="4">
        <f t="shared" ca="1" si="26"/>
        <v>8.3409457118932548E-13</v>
      </c>
      <c r="BO30" s="4">
        <f t="shared" ref="BO30:CQ30" ca="1" si="27">BO15</f>
        <v>8.3409457118932548E-13</v>
      </c>
      <c r="BP30" s="4">
        <f t="shared" ca="1" si="27"/>
        <v>8.3409457118932548E-13</v>
      </c>
      <c r="BQ30" s="4">
        <f t="shared" ca="1" si="27"/>
        <v>8.3409457118932548E-13</v>
      </c>
      <c r="BR30" s="4">
        <f t="shared" ca="1" si="27"/>
        <v>8.3409457118932548E-13</v>
      </c>
      <c r="BS30" s="4">
        <f t="shared" ca="1" si="27"/>
        <v>8.3409457118932548E-13</v>
      </c>
      <c r="BT30" s="4">
        <f t="shared" ca="1" si="27"/>
        <v>8.3409457118932548E-13</v>
      </c>
      <c r="BU30" s="4">
        <f t="shared" ca="1" si="27"/>
        <v>8.3409457118932548E-13</v>
      </c>
      <c r="BV30" s="4">
        <f t="shared" ca="1" si="27"/>
        <v>8.3409457118932548E-13</v>
      </c>
      <c r="BW30" s="4">
        <f t="shared" ca="1" si="27"/>
        <v>8.3409457118932548E-13</v>
      </c>
      <c r="BX30" s="4">
        <f t="shared" ca="1" si="27"/>
        <v>8.3409457118932548E-13</v>
      </c>
      <c r="BY30" s="4">
        <f t="shared" ca="1" si="27"/>
        <v>8.3409457118932548E-13</v>
      </c>
      <c r="BZ30" s="4">
        <f t="shared" ca="1" si="27"/>
        <v>8.3409457118932548E-13</v>
      </c>
      <c r="CA30" s="4">
        <f t="shared" ca="1" si="27"/>
        <v>8.3409457118932548E-13</v>
      </c>
      <c r="CB30" s="4">
        <f t="shared" ca="1" si="27"/>
        <v>8.3409457118932548E-13</v>
      </c>
      <c r="CC30" s="4">
        <f t="shared" ca="1" si="27"/>
        <v>8.3409457118932548E-13</v>
      </c>
      <c r="CD30" s="4">
        <f t="shared" ca="1" si="27"/>
        <v>8.3409457118932548E-13</v>
      </c>
      <c r="CE30" s="4">
        <f t="shared" ca="1" si="27"/>
        <v>8.3409457118932548E-13</v>
      </c>
      <c r="CF30" s="4">
        <f t="shared" ca="1" si="27"/>
        <v>8.3409457118932548E-13</v>
      </c>
      <c r="CG30" s="4">
        <f t="shared" ca="1" si="27"/>
        <v>8.3409457118932548E-13</v>
      </c>
      <c r="CH30" s="4">
        <f t="shared" ca="1" si="27"/>
        <v>8.3409457118932548E-13</v>
      </c>
      <c r="CI30" s="4">
        <f t="shared" ca="1" si="27"/>
        <v>8.3409457118932548E-13</v>
      </c>
      <c r="CJ30" s="4">
        <f t="shared" ca="1" si="27"/>
        <v>8.3409457118932548E-13</v>
      </c>
      <c r="CK30" s="4">
        <f t="shared" ca="1" si="27"/>
        <v>8.3409457118932548E-13</v>
      </c>
      <c r="CL30" s="4">
        <f t="shared" ca="1" si="27"/>
        <v>8.3409457118932548E-13</v>
      </c>
      <c r="CM30" s="4">
        <f t="shared" ca="1" si="27"/>
        <v>8.3409457118932548E-13</v>
      </c>
      <c r="CN30" s="4">
        <f t="shared" ca="1" si="27"/>
        <v>8.3409457118932548E-13</v>
      </c>
      <c r="CO30" s="4">
        <f t="shared" ca="1" si="27"/>
        <v>8.3409457118932548E-13</v>
      </c>
      <c r="CP30" s="4">
        <f t="shared" ca="1" si="27"/>
        <v>8.3409457118932548E-13</v>
      </c>
      <c r="CQ30" s="4">
        <f t="shared" ca="1" si="27"/>
        <v>8.3409457118932548E-13</v>
      </c>
      <c r="CR30" s="4">
        <f t="shared" ref="CR30:CX30" ca="1" si="28">CR15</f>
        <v>8.3409457118932548E-13</v>
      </c>
      <c r="CS30" s="4">
        <f t="shared" ca="1" si="28"/>
        <v>8.3409457118932548E-13</v>
      </c>
      <c r="CT30" s="4">
        <f t="shared" ca="1" si="28"/>
        <v>8.3409457118932548E-13</v>
      </c>
      <c r="CU30" s="4">
        <f t="shared" ca="1" si="28"/>
        <v>8.3409457118932548E-13</v>
      </c>
      <c r="CV30" s="4">
        <f t="shared" ca="1" si="28"/>
        <v>8.3409457118932548E-13</v>
      </c>
      <c r="CW30" s="4">
        <f t="shared" ca="1" si="28"/>
        <v>8.3409457118932548E-13</v>
      </c>
      <c r="CX30" s="4">
        <f t="shared" ca="1" si="28"/>
        <v>8.3409457118932548E-13</v>
      </c>
    </row>
    <row r="31" spans="1:102">
      <c r="A31" s="29" t="s">
        <v>336</v>
      </c>
      <c r="C31" s="4">
        <f t="shared" ref="C31:BN31" ca="1" si="29">-C27</f>
        <v>117.54623396162671</v>
      </c>
      <c r="D31" s="4">
        <f t="shared" ca="1" si="29"/>
        <v>283.79159410746934</v>
      </c>
      <c r="E31" s="4">
        <f t="shared" ca="1" si="29"/>
        <v>549.9693304280421</v>
      </c>
      <c r="F31" s="4">
        <f t="shared" ca="1" si="29"/>
        <v>890.31818921579611</v>
      </c>
      <c r="G31" s="4">
        <f t="shared" ca="1" si="29"/>
        <v>1340.2880843747821</v>
      </c>
      <c r="H31" s="4">
        <f t="shared" ca="1" si="29"/>
        <v>1819.4415924867312</v>
      </c>
      <c r="I31" s="4">
        <f t="shared" ca="1" si="29"/>
        <v>2265.5822409106831</v>
      </c>
      <c r="J31" s="4">
        <f t="shared" ca="1" si="29"/>
        <v>2330.4749996073097</v>
      </c>
      <c r="K31" s="4">
        <f t="shared" ca="1" si="29"/>
        <v>2283.1154655227647</v>
      </c>
      <c r="L31" s="4">
        <f t="shared" ca="1" si="29"/>
        <v>2236.4284750050206</v>
      </c>
      <c r="M31" s="4">
        <f t="shared" ca="1" si="29"/>
        <v>2190.2975521560679</v>
      </c>
      <c r="N31" s="4">
        <f t="shared" ca="1" si="29"/>
        <v>2144.5969155989073</v>
      </c>
      <c r="O31" s="4">
        <f t="shared" ca="1" si="29"/>
        <v>2099.1817604394919</v>
      </c>
      <c r="P31" s="4">
        <f t="shared" ca="1" si="29"/>
        <v>2053.9110763293456</v>
      </c>
      <c r="Q31" s="4">
        <f t="shared" ca="1" si="29"/>
        <v>2008.6605669820678</v>
      </c>
      <c r="R31" s="4">
        <f t="shared" ca="1" si="29"/>
        <v>1963.410326225315</v>
      </c>
      <c r="S31" s="4">
        <f t="shared" ca="1" si="29"/>
        <v>1918.1598168780376</v>
      </c>
      <c r="T31" s="4">
        <f t="shared" ca="1" si="29"/>
        <v>1872.9095761212848</v>
      </c>
      <c r="U31" s="4">
        <f t="shared" ca="1" si="29"/>
        <v>1827.659066774007</v>
      </c>
      <c r="V31" s="4">
        <f t="shared" ca="1" si="29"/>
        <v>1782.4088260172539</v>
      </c>
      <c r="W31" s="4">
        <f t="shared" ca="1" si="29"/>
        <v>1737.3995123250538</v>
      </c>
      <c r="X31" s="4">
        <f t="shared" ca="1" si="29"/>
        <v>1692.9042211703504</v>
      </c>
      <c r="Y31" s="4">
        <f t="shared" ca="1" si="29"/>
        <v>1649.156337834097</v>
      </c>
      <c r="Z31" s="4">
        <f t="shared" ca="1" si="29"/>
        <v>1606.4602718622473</v>
      </c>
      <c r="AA31" s="4">
        <f t="shared" ca="1" si="29"/>
        <v>1565.1254479023546</v>
      </c>
      <c r="AB31" s="4">
        <f t="shared" ca="1" si="29"/>
        <v>1525.3755890115983</v>
      </c>
      <c r="AC31" s="4">
        <f t="shared" ca="1" si="29"/>
        <v>1487.1732272604581</v>
      </c>
      <c r="AD31" s="4">
        <f t="shared" ca="1" si="29"/>
        <v>1449.7185560244102</v>
      </c>
      <c r="AE31" s="4">
        <f t="shared" ca="1" si="29"/>
        <v>1412.2638847883622</v>
      </c>
      <c r="AF31" s="4">
        <f t="shared" ca="1" si="29"/>
        <v>1374.8092135523143</v>
      </c>
      <c r="AG31" s="4">
        <f t="shared" ca="1" si="29"/>
        <v>1337.3545423162664</v>
      </c>
      <c r="AH31" s="4">
        <f t="shared" ca="1" si="29"/>
        <v>1264.5987981229114</v>
      </c>
      <c r="AI31" s="4">
        <f t="shared" ca="1" si="29"/>
        <v>1153.0946657170507</v>
      </c>
      <c r="AJ31" s="4">
        <f t="shared" ca="1" si="29"/>
        <v>1009.8363011722886</v>
      </c>
      <c r="AK31" s="4">
        <f t="shared" ca="1" si="29"/>
        <v>825.66844772443756</v>
      </c>
      <c r="AL31" s="4">
        <f t="shared" ca="1" si="29"/>
        <v>601.20794180812095</v>
      </c>
      <c r="AM31" s="4">
        <f t="shared" ca="1" si="29"/>
        <v>350.58920334496986</v>
      </c>
      <c r="AN31" s="4">
        <f t="shared" ca="1" si="29"/>
        <v>113.02287903225849</v>
      </c>
      <c r="AO31" s="4">
        <f t="shared" ca="1" si="29"/>
        <v>4.3018117040358686E-13</v>
      </c>
      <c r="AP31" s="4">
        <f t="shared" ca="1" si="29"/>
        <v>4.3018117040358686E-13</v>
      </c>
      <c r="AQ31" s="4">
        <f t="shared" ca="1" si="29"/>
        <v>4.3018117040358686E-13</v>
      </c>
      <c r="AR31" s="4">
        <f t="shared" ca="1" si="29"/>
        <v>4.3018117040358686E-13</v>
      </c>
      <c r="AS31" s="4">
        <f t="shared" ca="1" si="29"/>
        <v>4.3018117040358686E-13</v>
      </c>
      <c r="AT31" s="4">
        <f t="shared" ca="1" si="29"/>
        <v>4.3018117040358686E-13</v>
      </c>
      <c r="AU31" s="4">
        <f t="shared" ca="1" si="29"/>
        <v>4.3018117040358686E-13</v>
      </c>
      <c r="AV31" s="4">
        <f t="shared" ca="1" si="29"/>
        <v>4.3018117040358686E-13</v>
      </c>
      <c r="AW31" s="4">
        <f t="shared" ca="1" si="29"/>
        <v>4.3018117040358686E-13</v>
      </c>
      <c r="AX31" s="4">
        <f t="shared" ca="1" si="29"/>
        <v>4.3018117040358686E-13</v>
      </c>
      <c r="AY31" s="4">
        <f t="shared" ca="1" si="29"/>
        <v>4.3018117040358686E-13</v>
      </c>
      <c r="AZ31" s="4">
        <f t="shared" ca="1" si="29"/>
        <v>4.3018117040358686E-13</v>
      </c>
      <c r="BA31" s="4">
        <f t="shared" ca="1" si="29"/>
        <v>4.3018117040358686E-13</v>
      </c>
      <c r="BB31" s="4">
        <f t="shared" ca="1" si="29"/>
        <v>4.3018117040358686E-13</v>
      </c>
      <c r="BC31" s="4">
        <f t="shared" ca="1" si="29"/>
        <v>4.3018117040358686E-13</v>
      </c>
      <c r="BD31" s="4">
        <f t="shared" ca="1" si="29"/>
        <v>4.3018117040358686E-13</v>
      </c>
      <c r="BE31" s="4">
        <f t="shared" ca="1" si="29"/>
        <v>4.3018117040358686E-13</v>
      </c>
      <c r="BF31" s="4">
        <f t="shared" ca="1" si="29"/>
        <v>4.3018117040358686E-13</v>
      </c>
      <c r="BG31" s="4">
        <f t="shared" ca="1" si="29"/>
        <v>4.3018117040358686E-13</v>
      </c>
      <c r="BH31" s="4">
        <f t="shared" ca="1" si="29"/>
        <v>4.3018117040358686E-13</v>
      </c>
      <c r="BI31" s="4">
        <f t="shared" ca="1" si="29"/>
        <v>4.3018117040358686E-13</v>
      </c>
      <c r="BJ31" s="4">
        <f t="shared" ca="1" si="29"/>
        <v>4.3018117040358686E-13</v>
      </c>
      <c r="BK31" s="4">
        <f t="shared" ca="1" si="29"/>
        <v>4.3018117040358686E-13</v>
      </c>
      <c r="BL31" s="4">
        <f t="shared" ca="1" si="29"/>
        <v>4.3018117040358686E-13</v>
      </c>
      <c r="BM31" s="4">
        <f t="shared" ca="1" si="29"/>
        <v>4.3018117040358686E-13</v>
      </c>
      <c r="BN31" s="4">
        <f t="shared" ca="1" si="29"/>
        <v>4.3018117040358686E-13</v>
      </c>
      <c r="BO31" s="4">
        <f t="shared" ref="BO31:CQ31" ca="1" si="30">-BO27</f>
        <v>4.3018117040358686E-13</v>
      </c>
      <c r="BP31" s="4">
        <f t="shared" ca="1" si="30"/>
        <v>4.3018117040358686E-13</v>
      </c>
      <c r="BQ31" s="4">
        <f t="shared" ca="1" si="30"/>
        <v>4.3018117040358686E-13</v>
      </c>
      <c r="BR31" s="4">
        <f t="shared" ca="1" si="30"/>
        <v>4.3018117040358686E-13</v>
      </c>
      <c r="BS31" s="4">
        <f t="shared" ca="1" si="30"/>
        <v>4.3018117040358686E-13</v>
      </c>
      <c r="BT31" s="4">
        <f t="shared" ca="1" si="30"/>
        <v>4.3018117040358686E-13</v>
      </c>
      <c r="BU31" s="4">
        <f t="shared" ca="1" si="30"/>
        <v>4.3018117040358686E-13</v>
      </c>
      <c r="BV31" s="4">
        <f t="shared" ca="1" si="30"/>
        <v>4.3018117040358686E-13</v>
      </c>
      <c r="BW31" s="4">
        <f t="shared" ca="1" si="30"/>
        <v>4.3018117040358686E-13</v>
      </c>
      <c r="BX31" s="4">
        <f t="shared" ca="1" si="30"/>
        <v>4.3018117040358686E-13</v>
      </c>
      <c r="BY31" s="4">
        <f t="shared" ca="1" si="30"/>
        <v>4.3018117040358686E-13</v>
      </c>
      <c r="BZ31" s="4">
        <f t="shared" ca="1" si="30"/>
        <v>4.3018117040358686E-13</v>
      </c>
      <c r="CA31" s="4">
        <f t="shared" ca="1" si="30"/>
        <v>4.3018117040358686E-13</v>
      </c>
      <c r="CB31" s="4">
        <f t="shared" ca="1" si="30"/>
        <v>4.3018117040358686E-13</v>
      </c>
      <c r="CC31" s="4">
        <f t="shared" ca="1" si="30"/>
        <v>4.3018117040358686E-13</v>
      </c>
      <c r="CD31" s="4">
        <f t="shared" ca="1" si="30"/>
        <v>4.3018117040358686E-13</v>
      </c>
      <c r="CE31" s="4">
        <f t="shared" ca="1" si="30"/>
        <v>4.3018117040358686E-13</v>
      </c>
      <c r="CF31" s="4">
        <f t="shared" ca="1" si="30"/>
        <v>4.3018117040358686E-13</v>
      </c>
      <c r="CG31" s="4">
        <f t="shared" ca="1" si="30"/>
        <v>4.3018117040358686E-13</v>
      </c>
      <c r="CH31" s="4">
        <f t="shared" ca="1" si="30"/>
        <v>4.3018117040358686E-13</v>
      </c>
      <c r="CI31" s="4">
        <f t="shared" ca="1" si="30"/>
        <v>4.3018117040358686E-13</v>
      </c>
      <c r="CJ31" s="4">
        <f t="shared" ca="1" si="30"/>
        <v>4.3018117040358686E-13</v>
      </c>
      <c r="CK31" s="4">
        <f t="shared" ca="1" si="30"/>
        <v>4.3018117040358686E-13</v>
      </c>
      <c r="CL31" s="4">
        <f t="shared" ca="1" si="30"/>
        <v>4.3018117040358686E-13</v>
      </c>
      <c r="CM31" s="4">
        <f t="shared" ca="1" si="30"/>
        <v>4.3018117040358686E-13</v>
      </c>
      <c r="CN31" s="4">
        <f t="shared" ca="1" si="30"/>
        <v>4.3018117040358686E-13</v>
      </c>
      <c r="CO31" s="4">
        <f t="shared" ca="1" si="30"/>
        <v>4.3018117040358686E-13</v>
      </c>
      <c r="CP31" s="4">
        <f t="shared" ca="1" si="30"/>
        <v>4.3018117040358686E-13</v>
      </c>
      <c r="CQ31" s="4">
        <f t="shared" ca="1" si="30"/>
        <v>4.3018117040358686E-13</v>
      </c>
      <c r="CR31" s="4">
        <f t="shared" ref="CR31:CX31" ca="1" si="31">-CR27</f>
        <v>4.3018117040358686E-13</v>
      </c>
      <c r="CS31" s="4">
        <f t="shared" ca="1" si="31"/>
        <v>4.3018117040358686E-13</v>
      </c>
      <c r="CT31" s="4">
        <f t="shared" ca="1" si="31"/>
        <v>4.3018117040358686E-13</v>
      </c>
      <c r="CU31" s="4">
        <f t="shared" ca="1" si="31"/>
        <v>4.3018117040358686E-13</v>
      </c>
      <c r="CV31" s="4">
        <f t="shared" ca="1" si="31"/>
        <v>4.3018117040358686E-13</v>
      </c>
      <c r="CW31" s="4">
        <f t="shared" ca="1" si="31"/>
        <v>4.3018117040358686E-13</v>
      </c>
      <c r="CX31" s="4">
        <f t="shared" ca="1" si="31"/>
        <v>4.3018117040358686E-13</v>
      </c>
    </row>
    <row r="32" spans="1:102">
      <c r="A32" s="29" t="s">
        <v>337</v>
      </c>
      <c r="C32" s="268">
        <f t="shared" ref="C32:AH32" ca="1" si="32">IF(C4=Inservice,-C20,0)*(1-FederalIncomeTax-StateIncomeTax)</f>
        <v>36.459774193548384</v>
      </c>
      <c r="D32" s="268">
        <f t="shared" si="32"/>
        <v>0</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338</v>
      </c>
      <c r="B33" s="21"/>
      <c r="C33" s="15">
        <f t="shared" ref="C33:L33" ca="1" si="36">SUM(C30:C32)</f>
        <v>301.23396863345931</v>
      </c>
      <c r="D33" s="15">
        <f t="shared" ca="1" si="36"/>
        <v>591.10508335367308</v>
      </c>
      <c r="E33" s="15">
        <f t="shared" ca="1" si="36"/>
        <v>1133.9114342641205</v>
      </c>
      <c r="F33" s="15">
        <f t="shared" ca="1" si="36"/>
        <v>1800.8739254143447</v>
      </c>
      <c r="G33" s="15">
        <f t="shared" ca="1" si="36"/>
        <v>2690.095487490451</v>
      </c>
      <c r="H33" s="15">
        <f t="shared" ca="1" si="36"/>
        <v>3598.3797745341112</v>
      </c>
      <c r="I33" s="15">
        <f t="shared" ca="1" si="36"/>
        <v>4422.3454436625989</v>
      </c>
      <c r="J33" s="15">
        <f t="shared" ca="1" si="36"/>
        <v>4391.2986322245688</v>
      </c>
      <c r="K33" s="15">
        <f t="shared" ca="1" si="36"/>
        <v>4250.6752075107415</v>
      </c>
      <c r="L33" s="15">
        <f t="shared" ca="1" si="36"/>
        <v>4113.0595757087685</v>
      </c>
      <c r="M33" s="15">
        <f t="shared" ref="M33:BN33" ca="1" si="37">SUM(M30:M32)</f>
        <v>3977.9308257613952</v>
      </c>
      <c r="N33" s="15">
        <f t="shared" ca="1" si="37"/>
        <v>3844.7264300453426</v>
      </c>
      <c r="O33" s="15">
        <f t="shared" ca="1" si="37"/>
        <v>3712.7987827319112</v>
      </c>
      <c r="P33" s="15">
        <f t="shared" ca="1" si="37"/>
        <v>3581.5172482049361</v>
      </c>
      <c r="Q33" s="15">
        <f t="shared" ca="1" si="37"/>
        <v>3450.325940559535</v>
      </c>
      <c r="R33" s="15">
        <f t="shared" ca="1" si="37"/>
        <v>3319.1358341220798</v>
      </c>
      <c r="S33" s="15">
        <f t="shared" ca="1" si="37"/>
        <v>3187.9445264766791</v>
      </c>
      <c r="T33" s="15">
        <f t="shared" ca="1" si="37"/>
        <v>3056.7544200392235</v>
      </c>
      <c r="U33" s="15">
        <f t="shared" ca="1" si="37"/>
        <v>2925.5631123938224</v>
      </c>
      <c r="V33" s="15">
        <f t="shared" ca="1" si="37"/>
        <v>2794.3730059563668</v>
      </c>
      <c r="W33" s="15">
        <f t="shared" ca="1" si="37"/>
        <v>2664.260389146064</v>
      </c>
      <c r="X33" s="15">
        <f t="shared" ca="1" si="37"/>
        <v>2536.4466172301854</v>
      </c>
      <c r="Y33" s="15">
        <f t="shared" ca="1" si="37"/>
        <v>2411.9754509826553</v>
      </c>
      <c r="Z33" s="15">
        <f t="shared" ca="1" si="37"/>
        <v>2292.2082904968179</v>
      </c>
      <c r="AA33" s="15">
        <f t="shared" ca="1" si="37"/>
        <v>2178.5289647283107</v>
      </c>
      <c r="AB33" s="15">
        <f t="shared" ca="1" si="37"/>
        <v>2071.938022427903</v>
      </c>
      <c r="AC33" s="15">
        <f t="shared" ca="1" si="37"/>
        <v>1972.2678970937441</v>
      </c>
      <c r="AD33" s="15">
        <f t="shared" ca="1" si="37"/>
        <v>1875.9416417221723</v>
      </c>
      <c r="AE33" s="15">
        <f t="shared" ca="1" si="37"/>
        <v>1779.6153863506001</v>
      </c>
      <c r="AF33" s="15">
        <f t="shared" ca="1" si="37"/>
        <v>1683.2891309790282</v>
      </c>
      <c r="AG33" s="15">
        <f t="shared" ca="1" si="37"/>
        <v>1586.9628756074562</v>
      </c>
      <c r="AH33" s="15">
        <f t="shared" ca="1" si="37"/>
        <v>1457.1568041489802</v>
      </c>
      <c r="AI33" s="15">
        <f t="shared" ca="1" si="37"/>
        <v>1292.4824923323736</v>
      </c>
      <c r="AJ33" s="15">
        <f t="shared" ca="1" si="37"/>
        <v>1101.6997237417243</v>
      </c>
      <c r="AK33" s="15">
        <f t="shared" ca="1" si="37"/>
        <v>877.94916204342985</v>
      </c>
      <c r="AL33" s="15">
        <f t="shared" ca="1" si="37"/>
        <v>624.18710012350459</v>
      </c>
      <c r="AM33" s="15">
        <f t="shared" ca="1" si="37"/>
        <v>356.23497870982942</v>
      </c>
      <c r="AN33" s="15">
        <f t="shared" ca="1" si="37"/>
        <v>113.02287903225933</v>
      </c>
      <c r="AO33" s="15">
        <f t="shared" ca="1" si="37"/>
        <v>1.2642757415929124E-12</v>
      </c>
      <c r="AP33" s="15">
        <f t="shared" ca="1" si="37"/>
        <v>1.2642757415929124E-12</v>
      </c>
      <c r="AQ33" s="15">
        <f t="shared" ca="1" si="37"/>
        <v>1.2642757415929124E-12</v>
      </c>
      <c r="AR33" s="15">
        <f t="shared" ca="1" si="37"/>
        <v>1.2642757415929124E-12</v>
      </c>
      <c r="AS33" s="15">
        <f t="shared" ca="1" si="37"/>
        <v>1.2642757415929124E-12</v>
      </c>
      <c r="AT33" s="15">
        <f t="shared" ca="1" si="37"/>
        <v>1.2642757415929124E-12</v>
      </c>
      <c r="AU33" s="15">
        <f t="shared" ca="1" si="37"/>
        <v>1.2642757415929124E-12</v>
      </c>
      <c r="AV33" s="15">
        <f t="shared" ca="1" si="37"/>
        <v>1.2642757415929124E-12</v>
      </c>
      <c r="AW33" s="15">
        <f t="shared" ca="1" si="37"/>
        <v>1.2642757415929124E-12</v>
      </c>
      <c r="AX33" s="15">
        <f t="shared" ca="1" si="37"/>
        <v>1.2642757415929124E-12</v>
      </c>
      <c r="AY33" s="15">
        <f t="shared" ca="1" si="37"/>
        <v>1.2642757415929124E-12</v>
      </c>
      <c r="AZ33" s="15">
        <f t="shared" ca="1" si="37"/>
        <v>1.2642757415929124E-12</v>
      </c>
      <c r="BA33" s="15">
        <f t="shared" ca="1" si="37"/>
        <v>1.2642757415929124E-12</v>
      </c>
      <c r="BB33" s="15">
        <f t="shared" ca="1" si="37"/>
        <v>1.2642757415929124E-12</v>
      </c>
      <c r="BC33" s="15">
        <f t="shared" ca="1" si="37"/>
        <v>1.2642757415929124E-12</v>
      </c>
      <c r="BD33" s="15">
        <f t="shared" ca="1" si="37"/>
        <v>1.2642757415929124E-12</v>
      </c>
      <c r="BE33" s="15">
        <f t="shared" ca="1" si="37"/>
        <v>1.2642757415929124E-12</v>
      </c>
      <c r="BF33" s="15">
        <f t="shared" ca="1" si="37"/>
        <v>1.2642757415929124E-12</v>
      </c>
      <c r="BG33" s="15">
        <f t="shared" ca="1" si="37"/>
        <v>1.2642757415929124E-12</v>
      </c>
      <c r="BH33" s="15">
        <f t="shared" ca="1" si="37"/>
        <v>1.2642757415929124E-12</v>
      </c>
      <c r="BI33" s="15">
        <f t="shared" ca="1" si="37"/>
        <v>1.2642757415929124E-12</v>
      </c>
      <c r="BJ33" s="15">
        <f t="shared" ca="1" si="37"/>
        <v>1.2642757415929124E-12</v>
      </c>
      <c r="BK33" s="15">
        <f t="shared" ca="1" si="37"/>
        <v>1.2642757415929124E-12</v>
      </c>
      <c r="BL33" s="15">
        <f t="shared" ca="1" si="37"/>
        <v>1.2642757415929124E-12</v>
      </c>
      <c r="BM33" s="15">
        <f t="shared" ca="1" si="37"/>
        <v>1.2642757415929124E-12</v>
      </c>
      <c r="BN33" s="15">
        <f t="shared" ca="1" si="37"/>
        <v>1.2642757415929124E-12</v>
      </c>
      <c r="BO33" s="15">
        <f t="shared" ref="BO33:CQ33" ca="1" si="38">SUM(BO30:BO32)</f>
        <v>1.2642757415929124E-12</v>
      </c>
      <c r="BP33" s="15">
        <f t="shared" ca="1" si="38"/>
        <v>1.2642757415929124E-12</v>
      </c>
      <c r="BQ33" s="15">
        <f t="shared" ca="1" si="38"/>
        <v>1.2642757415929124E-12</v>
      </c>
      <c r="BR33" s="15">
        <f t="shared" ca="1" si="38"/>
        <v>1.2642757415929124E-12</v>
      </c>
      <c r="BS33" s="15">
        <f t="shared" ca="1" si="38"/>
        <v>1.2642757415929124E-12</v>
      </c>
      <c r="BT33" s="15">
        <f t="shared" ca="1" si="38"/>
        <v>1.2642757415929124E-12</v>
      </c>
      <c r="BU33" s="15">
        <f t="shared" ca="1" si="38"/>
        <v>1.2642757415929124E-12</v>
      </c>
      <c r="BV33" s="15">
        <f t="shared" ca="1" si="38"/>
        <v>1.2642757415929124E-12</v>
      </c>
      <c r="BW33" s="15">
        <f t="shared" ca="1" si="38"/>
        <v>1.2642757415929124E-12</v>
      </c>
      <c r="BX33" s="15">
        <f t="shared" ca="1" si="38"/>
        <v>1.2642757415929124E-12</v>
      </c>
      <c r="BY33" s="15">
        <f t="shared" ca="1" si="38"/>
        <v>1.2642757415929124E-12</v>
      </c>
      <c r="BZ33" s="15">
        <f t="shared" ca="1" si="38"/>
        <v>1.2642757415929124E-12</v>
      </c>
      <c r="CA33" s="15">
        <f t="shared" ca="1" si="38"/>
        <v>1.2642757415929124E-12</v>
      </c>
      <c r="CB33" s="15">
        <f t="shared" ca="1" si="38"/>
        <v>1.2642757415929124E-12</v>
      </c>
      <c r="CC33" s="15">
        <f t="shared" ca="1" si="38"/>
        <v>1.2642757415929124E-12</v>
      </c>
      <c r="CD33" s="15">
        <f t="shared" ca="1" si="38"/>
        <v>1.2642757415929124E-12</v>
      </c>
      <c r="CE33" s="15">
        <f t="shared" ca="1" si="38"/>
        <v>1.2642757415929124E-12</v>
      </c>
      <c r="CF33" s="15">
        <f t="shared" ca="1" si="38"/>
        <v>1.2642757415929124E-12</v>
      </c>
      <c r="CG33" s="15">
        <f t="shared" ca="1" si="38"/>
        <v>1.2642757415929124E-12</v>
      </c>
      <c r="CH33" s="15">
        <f t="shared" ca="1" si="38"/>
        <v>1.2642757415929124E-12</v>
      </c>
      <c r="CI33" s="15">
        <f t="shared" ca="1" si="38"/>
        <v>1.2642757415929124E-12</v>
      </c>
      <c r="CJ33" s="15">
        <f t="shared" ca="1" si="38"/>
        <v>1.2642757415929124E-12</v>
      </c>
      <c r="CK33" s="15">
        <f t="shared" ca="1" si="38"/>
        <v>1.2642757415929124E-12</v>
      </c>
      <c r="CL33" s="15">
        <f t="shared" ca="1" si="38"/>
        <v>1.2642757415929124E-12</v>
      </c>
      <c r="CM33" s="15">
        <f t="shared" ca="1" si="38"/>
        <v>1.2642757415929124E-12</v>
      </c>
      <c r="CN33" s="15">
        <f t="shared" ca="1" si="38"/>
        <v>1.2642757415929124E-12</v>
      </c>
      <c r="CO33" s="15">
        <f t="shared" ca="1" si="38"/>
        <v>1.2642757415929124E-12</v>
      </c>
      <c r="CP33" s="15">
        <f t="shared" ca="1" si="38"/>
        <v>1.2642757415929124E-12</v>
      </c>
      <c r="CQ33" s="15">
        <f t="shared" ca="1" si="38"/>
        <v>1.2642757415929124E-12</v>
      </c>
      <c r="CR33" s="15">
        <f t="shared" ref="CR33:CX33" ca="1" si="39">SUM(CR30:CR32)</f>
        <v>1.2642757415929124E-12</v>
      </c>
      <c r="CS33" s="15">
        <f t="shared" ca="1" si="39"/>
        <v>1.2642757415929124E-12</v>
      </c>
      <c r="CT33" s="15">
        <f t="shared" ca="1" si="39"/>
        <v>1.2642757415929124E-12</v>
      </c>
      <c r="CU33" s="15">
        <f t="shared" ca="1" si="39"/>
        <v>1.2642757415929124E-12</v>
      </c>
      <c r="CV33" s="15">
        <f t="shared" ca="1" si="39"/>
        <v>1.2642757415929124E-12</v>
      </c>
      <c r="CW33" s="15">
        <f t="shared" ca="1" si="39"/>
        <v>1.2642757415929124E-12</v>
      </c>
      <c r="CX33" s="15">
        <f t="shared" ca="1" si="39"/>
        <v>1.2642757415929124E-12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1473.6796004032258</v>
      </c>
      <c r="D37" s="4">
        <f t="shared" ref="D37:AI37" ca="1" si="40">(C12+D12)/2</f>
        <v>4549.7367471546777</v>
      </c>
      <c r="E37" s="4">
        <f t="shared" ca="1" si="40"/>
        <v>8921.0309101875009</v>
      </c>
      <c r="F37" s="4">
        <f t="shared" ca="1" si="40"/>
        <v>14959.189630495242</v>
      </c>
      <c r="G37" s="4">
        <f t="shared" ca="1" si="40"/>
        <v>22625.125262141206</v>
      </c>
      <c r="H37" s="4">
        <f t="shared" ca="1" si="40"/>
        <v>31317.207198469034</v>
      </c>
      <c r="I37" s="4">
        <f t="shared" ca="1" si="40"/>
        <v>39394.438564629352</v>
      </c>
      <c r="J37" s="4">
        <f t="shared" ca="1" si="40"/>
        <v>42215.973528543866</v>
      </c>
      <c r="K37" s="4">
        <f t="shared" ca="1" si="40"/>
        <v>40322.139778842262</v>
      </c>
      <c r="L37" s="4">
        <f t="shared" ca="1" si="40"/>
        <v>38478.462966735649</v>
      </c>
      <c r="M37" s="4">
        <f t="shared" ca="1" si="40"/>
        <v>36677.487356079029</v>
      </c>
      <c r="N37" s="4">
        <f t="shared" ca="1" si="40"/>
        <v>34910.793133994914</v>
      </c>
      <c r="O37" s="4">
        <f t="shared" ca="1" si="40"/>
        <v>33168.975894488307</v>
      </c>
      <c r="P37" s="4">
        <f t="shared" ca="1" si="40"/>
        <v>31442.101938521693</v>
      </c>
      <c r="Q37" s="4">
        <f t="shared" ca="1" si="40"/>
        <v>29720.950357370079</v>
      </c>
      <c r="R37" s="4">
        <f t="shared" ca="1" si="40"/>
        <v>28000.509298575962</v>
      </c>
      <c r="S37" s="4">
        <f t="shared" ca="1" si="40"/>
        <v>26280.068239781853</v>
      </c>
      <c r="T37" s="4">
        <f t="shared" ca="1" si="40"/>
        <v>24559.627180987736</v>
      </c>
      <c r="U37" s="4">
        <f t="shared" ca="1" si="40"/>
        <v>22839.186122193627</v>
      </c>
      <c r="V37" s="4">
        <f t="shared" ca="1" si="40"/>
        <v>21118.74506339951</v>
      </c>
      <c r="W37" s="4">
        <f t="shared" ca="1" si="40"/>
        <v>19406.686920175394</v>
      </c>
      <c r="X37" s="4">
        <f t="shared" ca="1" si="40"/>
        <v>17720.867552983786</v>
      </c>
      <c r="Y37" s="4">
        <f t="shared" ca="1" si="40"/>
        <v>16078.890037619671</v>
      </c>
      <c r="Z37" s="4">
        <f t="shared" ca="1" si="40"/>
        <v>14499.445791333057</v>
      </c>
      <c r="AA37" s="4">
        <f t="shared" ca="1" si="40"/>
        <v>13003.869030183943</v>
      </c>
      <c r="AB37" s="4">
        <f t="shared" ca="1" si="40"/>
        <v>11610.68965759733</v>
      </c>
      <c r="AC37" s="4">
        <f t="shared" ca="1" si="40"/>
        <v>10326.381094535718</v>
      </c>
      <c r="AD37" s="4">
        <f t="shared" ca="1" si="40"/>
        <v>9121.8433064516084</v>
      </c>
      <c r="AE37" s="4">
        <f t="shared" ca="1" si="40"/>
        <v>7943.2919999999986</v>
      </c>
      <c r="AF37" s="4">
        <f t="shared" ca="1" si="40"/>
        <v>6764.7406935483887</v>
      </c>
      <c r="AG37" s="4">
        <f t="shared" ca="1" si="40"/>
        <v>5586.1893870967788</v>
      </c>
      <c r="AH37" s="4">
        <f t="shared" ca="1" si="40"/>
        <v>4425.8679677419423</v>
      </c>
      <c r="AI37" s="4">
        <f t="shared" ca="1" si="40"/>
        <v>3322.6148104838785</v>
      </c>
      <c r="AJ37" s="4">
        <f t="shared" ref="AJ37:BO37" ca="1" si="41">(AI12+AJ12)/2</f>
        <v>2314.7114677419422</v>
      </c>
      <c r="AK37" s="4">
        <f t="shared" ca="1" si="41"/>
        <v>1442.8120403225873</v>
      </c>
      <c r="AL37" s="4">
        <f t="shared" ca="1" si="41"/>
        <v>753.31437500000936</v>
      </c>
      <c r="AM37" s="4">
        <f t="shared" ca="1" si="41"/>
        <v>286.52153225807689</v>
      </c>
      <c r="AN37" s="4">
        <f t="shared" ca="1" si="41"/>
        <v>56.511439516144321</v>
      </c>
      <c r="AO37" s="4">
        <f t="shared" ca="1" si="41"/>
        <v>1.6697754290362354E-11</v>
      </c>
      <c r="AP37" s="4">
        <f t="shared" ca="1" si="41"/>
        <v>1.6697754290362354E-11</v>
      </c>
      <c r="AQ37" s="4">
        <f t="shared" ca="1" si="41"/>
        <v>1.6697754290362354E-11</v>
      </c>
      <c r="AR37" s="4">
        <f t="shared" ca="1" si="41"/>
        <v>1.6697754290362354E-11</v>
      </c>
      <c r="AS37" s="4">
        <f t="shared" ca="1" si="41"/>
        <v>1.6697754290362354E-11</v>
      </c>
      <c r="AT37" s="4">
        <f t="shared" ca="1" si="41"/>
        <v>1.6697754290362354E-11</v>
      </c>
      <c r="AU37" s="4">
        <f t="shared" ca="1" si="41"/>
        <v>1.6697754290362354E-11</v>
      </c>
      <c r="AV37" s="4">
        <f t="shared" ca="1" si="41"/>
        <v>1.6697754290362354E-11</v>
      </c>
      <c r="AW37" s="4">
        <f t="shared" ca="1" si="41"/>
        <v>1.6697754290362354E-11</v>
      </c>
      <c r="AX37" s="4">
        <f t="shared" ca="1" si="41"/>
        <v>1.6697754290362354E-11</v>
      </c>
      <c r="AY37" s="4">
        <f t="shared" ca="1" si="41"/>
        <v>1.6697754290362354E-11</v>
      </c>
      <c r="AZ37" s="4">
        <f t="shared" ca="1" si="41"/>
        <v>1.6697754290362354E-11</v>
      </c>
      <c r="BA37" s="4">
        <f t="shared" ca="1" si="41"/>
        <v>1.6697754290362354E-11</v>
      </c>
      <c r="BB37" s="4">
        <f t="shared" ca="1" si="41"/>
        <v>1.6697754290362354E-11</v>
      </c>
      <c r="BC37" s="4">
        <f t="shared" ca="1" si="41"/>
        <v>1.6697754290362354E-11</v>
      </c>
      <c r="BD37" s="4">
        <f t="shared" ca="1" si="41"/>
        <v>1.6697754290362354E-11</v>
      </c>
      <c r="BE37" s="4">
        <f t="shared" ca="1" si="41"/>
        <v>1.6697754290362354E-11</v>
      </c>
      <c r="BF37" s="4">
        <f t="shared" ca="1" si="41"/>
        <v>1.6697754290362354E-11</v>
      </c>
      <c r="BG37" s="4">
        <f t="shared" ca="1" si="41"/>
        <v>1.6697754290362354E-11</v>
      </c>
      <c r="BH37" s="4">
        <f t="shared" ca="1" si="41"/>
        <v>1.6697754290362354E-11</v>
      </c>
      <c r="BI37" s="4">
        <f t="shared" ca="1" si="41"/>
        <v>1.6697754290362354E-11</v>
      </c>
      <c r="BJ37" s="4">
        <f t="shared" ca="1" si="41"/>
        <v>1.6697754290362354E-11</v>
      </c>
      <c r="BK37" s="4">
        <f t="shared" ca="1" si="41"/>
        <v>1.6697754290362354E-11</v>
      </c>
      <c r="BL37" s="4">
        <f t="shared" ca="1" si="41"/>
        <v>1.6697754290362354E-11</v>
      </c>
      <c r="BM37" s="4">
        <f t="shared" ca="1" si="41"/>
        <v>1.6697754290362354E-11</v>
      </c>
      <c r="BN37" s="4">
        <f t="shared" ca="1" si="41"/>
        <v>1.6697754290362354E-11</v>
      </c>
      <c r="BO37" s="4">
        <f t="shared" ca="1" si="41"/>
        <v>1.6697754290362354E-11</v>
      </c>
      <c r="BP37" s="4">
        <f t="shared" ref="BP37:CQ37" ca="1" si="42">(BO12+BP12)/2</f>
        <v>1.6697754290362354E-11</v>
      </c>
      <c r="BQ37" s="4">
        <f t="shared" ca="1" si="42"/>
        <v>1.6697754290362354E-11</v>
      </c>
      <c r="BR37" s="4">
        <f t="shared" ca="1" si="42"/>
        <v>1.6697754290362354E-11</v>
      </c>
      <c r="BS37" s="4">
        <f t="shared" ca="1" si="42"/>
        <v>1.6697754290362354E-11</v>
      </c>
      <c r="BT37" s="4">
        <f t="shared" ca="1" si="42"/>
        <v>1.6697754290362354E-11</v>
      </c>
      <c r="BU37" s="4">
        <f t="shared" ca="1" si="42"/>
        <v>1.6697754290362354E-11</v>
      </c>
      <c r="BV37" s="4">
        <f t="shared" ca="1" si="42"/>
        <v>1.6697754290362354E-11</v>
      </c>
      <c r="BW37" s="4">
        <f t="shared" ca="1" si="42"/>
        <v>1.6697754290362354E-11</v>
      </c>
      <c r="BX37" s="4">
        <f t="shared" ca="1" si="42"/>
        <v>1.6697754290362354E-11</v>
      </c>
      <c r="BY37" s="4">
        <f t="shared" ca="1" si="42"/>
        <v>1.6697754290362354E-11</v>
      </c>
      <c r="BZ37" s="4">
        <f t="shared" ca="1" si="42"/>
        <v>1.6697754290362354E-11</v>
      </c>
      <c r="CA37" s="4">
        <f t="shared" ca="1" si="42"/>
        <v>1.6697754290362354E-11</v>
      </c>
      <c r="CB37" s="4">
        <f t="shared" ca="1" si="42"/>
        <v>1.6697754290362354E-11</v>
      </c>
      <c r="CC37" s="4">
        <f t="shared" ca="1" si="42"/>
        <v>1.6697754290362354E-11</v>
      </c>
      <c r="CD37" s="4">
        <f t="shared" ca="1" si="42"/>
        <v>1.6697754290362354E-11</v>
      </c>
      <c r="CE37" s="4">
        <f t="shared" ca="1" si="42"/>
        <v>1.6697754290362354E-11</v>
      </c>
      <c r="CF37" s="4">
        <f t="shared" ca="1" si="42"/>
        <v>1.6697754290362354E-11</v>
      </c>
      <c r="CG37" s="4">
        <f t="shared" ca="1" si="42"/>
        <v>1.6697754290362354E-11</v>
      </c>
      <c r="CH37" s="4">
        <f t="shared" ca="1" si="42"/>
        <v>1.6697754290362354E-11</v>
      </c>
      <c r="CI37" s="4">
        <f t="shared" ca="1" si="42"/>
        <v>1.6697754290362354E-11</v>
      </c>
      <c r="CJ37" s="4">
        <f t="shared" ca="1" si="42"/>
        <v>1.6697754290362354E-11</v>
      </c>
      <c r="CK37" s="4">
        <f t="shared" ca="1" si="42"/>
        <v>1.6697754290362354E-11</v>
      </c>
      <c r="CL37" s="4">
        <f t="shared" ca="1" si="42"/>
        <v>1.6697754290362354E-11</v>
      </c>
      <c r="CM37" s="4">
        <f t="shared" ca="1" si="42"/>
        <v>1.6697754290362354E-11</v>
      </c>
      <c r="CN37" s="4">
        <f t="shared" ca="1" si="42"/>
        <v>1.6697754290362354E-11</v>
      </c>
      <c r="CO37" s="4">
        <f t="shared" ca="1" si="42"/>
        <v>1.6697754290362354E-11</v>
      </c>
      <c r="CP37" s="4">
        <f t="shared" ca="1" si="42"/>
        <v>1.6697754290362354E-11</v>
      </c>
      <c r="CQ37" s="4">
        <f t="shared" ca="1" si="42"/>
        <v>1.6697754290362354E-11</v>
      </c>
      <c r="CR37" s="4">
        <f t="shared" ref="CR37" ca="1" si="43">(CQ12+CR12)/2</f>
        <v>1.6697754290362354E-11</v>
      </c>
      <c r="CS37" s="4">
        <f t="shared" ref="CS37" ca="1" si="44">(CR12+CS12)/2</f>
        <v>1.6697754290362354E-11</v>
      </c>
      <c r="CT37" s="4">
        <f t="shared" ref="CT37" ca="1" si="45">(CS12+CT12)/2</f>
        <v>1.6697754290362354E-11</v>
      </c>
      <c r="CU37" s="4">
        <f t="shared" ref="CU37" ca="1" si="46">(CT12+CU12)/2</f>
        <v>1.6697754290362354E-11</v>
      </c>
      <c r="CV37" s="4">
        <f t="shared" ref="CV37" ca="1" si="47">(CU12+CV12)/2</f>
        <v>1.6697754290362354E-11</v>
      </c>
      <c r="CW37" s="4">
        <f t="shared" ref="CW37" ca="1" si="48">(CV12+CW12)/2</f>
        <v>1.6697754290362354E-11</v>
      </c>
      <c r="CX37" s="4">
        <f t="shared" ref="CX37" ca="1" si="49">(CW12+CX12)/2</f>
        <v>1.6697754290362354E-11</v>
      </c>
    </row>
    <row r="38" spans="1:102">
      <c r="A38" s="20" t="s">
        <v>341</v>
      </c>
      <c r="B38" s="31"/>
      <c r="C38" s="15">
        <f t="shared" ref="C38:BN38" ca="1" si="50">C37*$B$13*$B$14</f>
        <v>73.613980239142137</v>
      </c>
      <c r="D38" s="15">
        <f t="shared" ca="1" si="50"/>
        <v>227.27072486224407</v>
      </c>
      <c r="E38" s="15">
        <f t="shared" ca="1" si="50"/>
        <v>445.62779654114115</v>
      </c>
      <c r="F38" s="15">
        <f t="shared" ca="1" si="50"/>
        <v>747.24892001731359</v>
      </c>
      <c r="G38" s="15">
        <f t="shared" ca="1" si="50"/>
        <v>1130.1815696571086</v>
      </c>
      <c r="H38" s="15">
        <f t="shared" ca="1" si="50"/>
        <v>1564.3727925815244</v>
      </c>
      <c r="I38" s="15">
        <f t="shared" ca="1" si="50"/>
        <v>1967.8506923996479</v>
      </c>
      <c r="J38" s="15">
        <f t="shared" ca="1" si="50"/>
        <v>2108.7934176845874</v>
      </c>
      <c r="K38" s="15">
        <f t="shared" ca="1" si="50"/>
        <v>2014.1916873026182</v>
      </c>
      <c r="L38" s="15">
        <f t="shared" ca="1" si="50"/>
        <v>1922.0954213458629</v>
      </c>
      <c r="M38" s="15">
        <f t="shared" ca="1" si="50"/>
        <v>1832.1321871545379</v>
      </c>
      <c r="N38" s="15">
        <f t="shared" ca="1" si="50"/>
        <v>1743.881394025881</v>
      </c>
      <c r="O38" s="15">
        <f t="shared" ca="1" si="50"/>
        <v>1656.873268369427</v>
      </c>
      <c r="P38" s="15">
        <f t="shared" ca="1" si="50"/>
        <v>1570.6115970840049</v>
      </c>
      <c r="Q38" s="15">
        <f t="shared" ca="1" si="50"/>
        <v>1484.6357727265288</v>
      </c>
      <c r="R38" s="15">
        <f t="shared" ca="1" si="50"/>
        <v>1398.6954407371159</v>
      </c>
      <c r="S38" s="15">
        <f t="shared" ca="1" si="50"/>
        <v>1312.7551087477032</v>
      </c>
      <c r="T38" s="15">
        <f t="shared" ca="1" si="50"/>
        <v>1226.81477675829</v>
      </c>
      <c r="U38" s="15">
        <f t="shared" ca="1" si="50"/>
        <v>1140.8744447688771</v>
      </c>
      <c r="V38" s="15">
        <f t="shared" ca="1" si="50"/>
        <v>1054.9341127794642</v>
      </c>
      <c r="W38" s="15">
        <f t="shared" ca="1" si="50"/>
        <v>969.41252838006142</v>
      </c>
      <c r="X38" s="15">
        <f t="shared" ca="1" si="50"/>
        <v>885.20163644042259</v>
      </c>
      <c r="Y38" s="15">
        <f t="shared" ca="1" si="50"/>
        <v>803.18075460419652</v>
      </c>
      <c r="Z38" s="15">
        <f t="shared" ca="1" si="50"/>
        <v>724.28356589156454</v>
      </c>
      <c r="AA38" s="15">
        <f t="shared" ca="1" si="50"/>
        <v>649.57576773026346</v>
      </c>
      <c r="AB38" s="15">
        <f t="shared" ca="1" si="50"/>
        <v>579.98297512113072</v>
      </c>
      <c r="AC38" s="15">
        <f t="shared" ca="1" si="50"/>
        <v>515.82855162479552</v>
      </c>
      <c r="AD38" s="15">
        <f t="shared" ca="1" si="50"/>
        <v>455.65887776552404</v>
      </c>
      <c r="AE38" s="15">
        <f t="shared" ca="1" si="50"/>
        <v>396.78729362999997</v>
      </c>
      <c r="AF38" s="15">
        <f t="shared" ca="1" si="50"/>
        <v>337.91570949447595</v>
      </c>
      <c r="AG38" s="15">
        <f t="shared" ca="1" si="50"/>
        <v>279.04412535895187</v>
      </c>
      <c r="AH38" s="15">
        <f t="shared" ca="1" si="50"/>
        <v>221.08316965862937</v>
      </c>
      <c r="AI38" s="15">
        <f t="shared" ca="1" si="50"/>
        <v>165.97291632069593</v>
      </c>
      <c r="AJ38" s="15">
        <f t="shared" ca="1" si="50"/>
        <v>115.62562459237937</v>
      </c>
      <c r="AK38" s="15">
        <f t="shared" ca="1" si="50"/>
        <v>72.07206844421404</v>
      </c>
      <c r="AL38" s="15">
        <f t="shared" ca="1" si="50"/>
        <v>37.629936317187969</v>
      </c>
      <c r="AM38" s="15">
        <f t="shared" ca="1" si="50"/>
        <v>14.312466840121587</v>
      </c>
      <c r="AN38" s="15">
        <f t="shared" ca="1" si="50"/>
        <v>2.8228876824301992</v>
      </c>
      <c r="AO38" s="15">
        <f t="shared" ca="1" si="50"/>
        <v>8.3409457118932548E-13</v>
      </c>
      <c r="AP38" s="15">
        <f t="shared" ca="1" si="50"/>
        <v>8.3409457118932548E-13</v>
      </c>
      <c r="AQ38" s="15">
        <f t="shared" ca="1" si="50"/>
        <v>8.3409457118932548E-13</v>
      </c>
      <c r="AR38" s="15">
        <f t="shared" ca="1" si="50"/>
        <v>8.3409457118932548E-13</v>
      </c>
      <c r="AS38" s="15">
        <f t="shared" ca="1" si="50"/>
        <v>8.3409457118932548E-13</v>
      </c>
      <c r="AT38" s="15">
        <f t="shared" ca="1" si="50"/>
        <v>8.3409457118932548E-13</v>
      </c>
      <c r="AU38" s="15">
        <f t="shared" ca="1" si="50"/>
        <v>8.3409457118932548E-13</v>
      </c>
      <c r="AV38" s="15">
        <f t="shared" ca="1" si="50"/>
        <v>8.3409457118932548E-13</v>
      </c>
      <c r="AW38" s="15">
        <f t="shared" ca="1" si="50"/>
        <v>8.3409457118932548E-13</v>
      </c>
      <c r="AX38" s="15">
        <f t="shared" ca="1" si="50"/>
        <v>8.3409457118932548E-13</v>
      </c>
      <c r="AY38" s="15">
        <f t="shared" ca="1" si="50"/>
        <v>8.3409457118932548E-13</v>
      </c>
      <c r="AZ38" s="15">
        <f t="shared" ca="1" si="50"/>
        <v>8.3409457118932548E-13</v>
      </c>
      <c r="BA38" s="15">
        <f t="shared" ca="1" si="50"/>
        <v>8.3409457118932548E-13</v>
      </c>
      <c r="BB38" s="15">
        <f t="shared" ca="1" si="50"/>
        <v>8.3409457118932548E-13</v>
      </c>
      <c r="BC38" s="15">
        <f t="shared" ca="1" si="50"/>
        <v>8.3409457118932548E-13</v>
      </c>
      <c r="BD38" s="15">
        <f t="shared" ca="1" si="50"/>
        <v>8.3409457118932548E-13</v>
      </c>
      <c r="BE38" s="15">
        <f t="shared" ca="1" si="50"/>
        <v>8.3409457118932548E-13</v>
      </c>
      <c r="BF38" s="15">
        <f t="shared" ca="1" si="50"/>
        <v>8.3409457118932548E-13</v>
      </c>
      <c r="BG38" s="15">
        <f t="shared" ca="1" si="50"/>
        <v>8.3409457118932548E-13</v>
      </c>
      <c r="BH38" s="15">
        <f t="shared" ca="1" si="50"/>
        <v>8.3409457118932548E-13</v>
      </c>
      <c r="BI38" s="15">
        <f t="shared" ca="1" si="50"/>
        <v>8.3409457118932548E-13</v>
      </c>
      <c r="BJ38" s="15">
        <f t="shared" ca="1" si="50"/>
        <v>8.3409457118932548E-13</v>
      </c>
      <c r="BK38" s="15">
        <f t="shared" ca="1" si="50"/>
        <v>8.3409457118932548E-13</v>
      </c>
      <c r="BL38" s="15">
        <f t="shared" ca="1" si="50"/>
        <v>8.3409457118932548E-13</v>
      </c>
      <c r="BM38" s="15">
        <f t="shared" ca="1" si="50"/>
        <v>8.3409457118932548E-13</v>
      </c>
      <c r="BN38" s="15">
        <f t="shared" ca="1" si="50"/>
        <v>8.3409457118932548E-13</v>
      </c>
      <c r="BO38" s="15">
        <f t="shared" ref="BO38:CQ38" ca="1" si="51">BO37*$B$13*$B$14</f>
        <v>8.3409457118932548E-13</v>
      </c>
      <c r="BP38" s="15">
        <f t="shared" ca="1" si="51"/>
        <v>8.3409457118932548E-13</v>
      </c>
      <c r="BQ38" s="15">
        <f t="shared" ca="1" si="51"/>
        <v>8.3409457118932548E-13</v>
      </c>
      <c r="BR38" s="15">
        <f t="shared" ca="1" si="51"/>
        <v>8.3409457118932548E-13</v>
      </c>
      <c r="BS38" s="15">
        <f t="shared" ca="1" si="51"/>
        <v>8.3409457118932548E-13</v>
      </c>
      <c r="BT38" s="15">
        <f t="shared" ca="1" si="51"/>
        <v>8.3409457118932548E-13</v>
      </c>
      <c r="BU38" s="15">
        <f t="shared" ca="1" si="51"/>
        <v>8.3409457118932548E-13</v>
      </c>
      <c r="BV38" s="15">
        <f t="shared" ca="1" si="51"/>
        <v>8.3409457118932548E-13</v>
      </c>
      <c r="BW38" s="15">
        <f t="shared" ca="1" si="51"/>
        <v>8.3409457118932548E-13</v>
      </c>
      <c r="BX38" s="15">
        <f t="shared" ca="1" si="51"/>
        <v>8.3409457118932548E-13</v>
      </c>
      <c r="BY38" s="15">
        <f t="shared" ca="1" si="51"/>
        <v>8.3409457118932548E-13</v>
      </c>
      <c r="BZ38" s="15">
        <f t="shared" ca="1" si="51"/>
        <v>8.3409457118932548E-13</v>
      </c>
      <c r="CA38" s="15">
        <f t="shared" ca="1" si="51"/>
        <v>8.3409457118932548E-13</v>
      </c>
      <c r="CB38" s="15">
        <f t="shared" ca="1" si="51"/>
        <v>8.3409457118932548E-13</v>
      </c>
      <c r="CC38" s="15">
        <f t="shared" ca="1" si="51"/>
        <v>8.3409457118932548E-13</v>
      </c>
      <c r="CD38" s="15">
        <f t="shared" ca="1" si="51"/>
        <v>8.3409457118932548E-13</v>
      </c>
      <c r="CE38" s="15">
        <f t="shared" ca="1" si="51"/>
        <v>8.3409457118932548E-13</v>
      </c>
      <c r="CF38" s="15">
        <f t="shared" ca="1" si="51"/>
        <v>8.3409457118932548E-13</v>
      </c>
      <c r="CG38" s="15">
        <f t="shared" ca="1" si="51"/>
        <v>8.3409457118932548E-13</v>
      </c>
      <c r="CH38" s="15">
        <f t="shared" ca="1" si="51"/>
        <v>8.3409457118932548E-13</v>
      </c>
      <c r="CI38" s="15">
        <f t="shared" ca="1" si="51"/>
        <v>8.3409457118932548E-13</v>
      </c>
      <c r="CJ38" s="15">
        <f t="shared" ca="1" si="51"/>
        <v>8.3409457118932548E-13</v>
      </c>
      <c r="CK38" s="15">
        <f t="shared" ca="1" si="51"/>
        <v>8.3409457118932548E-13</v>
      </c>
      <c r="CL38" s="15">
        <f t="shared" ca="1" si="51"/>
        <v>8.3409457118932548E-13</v>
      </c>
      <c r="CM38" s="15">
        <f t="shared" ca="1" si="51"/>
        <v>8.3409457118932548E-13</v>
      </c>
      <c r="CN38" s="15">
        <f t="shared" ca="1" si="51"/>
        <v>8.3409457118932548E-13</v>
      </c>
      <c r="CO38" s="15">
        <f t="shared" ca="1" si="51"/>
        <v>8.3409457118932548E-13</v>
      </c>
      <c r="CP38" s="15">
        <f t="shared" ca="1" si="51"/>
        <v>8.3409457118932548E-13</v>
      </c>
      <c r="CQ38" s="15">
        <f t="shared" ca="1" si="51"/>
        <v>8.3409457118932548E-13</v>
      </c>
      <c r="CR38" s="15">
        <f t="shared" ref="CR38:CX38" ca="1" si="52">CR37*$B$13*$B$14</f>
        <v>8.3409457118932548E-13</v>
      </c>
      <c r="CS38" s="15">
        <f t="shared" ca="1" si="52"/>
        <v>8.3409457118932548E-13</v>
      </c>
      <c r="CT38" s="15">
        <f t="shared" ca="1" si="52"/>
        <v>8.3409457118932548E-13</v>
      </c>
      <c r="CU38" s="15">
        <f t="shared" ca="1" si="52"/>
        <v>8.3409457118932548E-13</v>
      </c>
      <c r="CV38" s="15">
        <f t="shared" ca="1" si="52"/>
        <v>8.3409457118932548E-13</v>
      </c>
      <c r="CW38" s="15">
        <f t="shared" ca="1" si="52"/>
        <v>8.3409457118932548E-13</v>
      </c>
      <c r="CX38" s="15">
        <f t="shared" ca="1" si="52"/>
        <v>8.3409457118932548E-13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53">C21</f>
        <v>-100.12671702967742</v>
      </c>
      <c r="D41" s="4">
        <f t="shared" ca="1" si="53"/>
        <v>-260.2083866380645</v>
      </c>
      <c r="E41" s="4">
        <f t="shared" ca="1" si="53"/>
        <v>-508.72227331806454</v>
      </c>
      <c r="F41" s="4">
        <f t="shared" ca="1" si="53"/>
        <v>-836.8838799451612</v>
      </c>
      <c r="G41" s="4">
        <f t="shared" ca="1" si="53"/>
        <v>-1267.8858331238712</v>
      </c>
      <c r="H41" s="4">
        <f t="shared" ca="1" si="53"/>
        <v>-1741.6571306877422</v>
      </c>
      <c r="I41" s="4">
        <f t="shared" ca="1" si="53"/>
        <v>-2191.1286514987096</v>
      </c>
      <c r="J41" s="4">
        <f t="shared" ca="1" si="53"/>
        <v>-2314.4104851851616</v>
      </c>
      <c r="K41" s="4">
        <f t="shared" ca="1" si="53"/>
        <v>-2287.0955446780645</v>
      </c>
      <c r="L41" s="4">
        <f t="shared" ca="1" si="53"/>
        <v>-2259.7806041709678</v>
      </c>
      <c r="M41" s="4">
        <f t="shared" ca="1" si="53"/>
        <v>-2232.4656636638711</v>
      </c>
      <c r="N41" s="4">
        <f t="shared" ca="1" si="53"/>
        <v>-2205.1507231567743</v>
      </c>
      <c r="O41" s="4">
        <f t="shared" ca="1" si="53"/>
        <v>-2177.8357826496776</v>
      </c>
      <c r="P41" s="4">
        <f t="shared" ca="1" si="53"/>
        <v>-2150.5208421425805</v>
      </c>
      <c r="Q41" s="4">
        <f t="shared" ca="1" si="53"/>
        <v>-2123.2059016354838</v>
      </c>
      <c r="R41" s="4">
        <f t="shared" ca="1" si="53"/>
        <v>-2095.8909611283871</v>
      </c>
      <c r="S41" s="4">
        <f t="shared" ca="1" si="53"/>
        <v>-2068.5760206212904</v>
      </c>
      <c r="T41" s="4">
        <f t="shared" ca="1" si="53"/>
        <v>-2041.2610801141936</v>
      </c>
      <c r="U41" s="4">
        <f t="shared" ca="1" si="53"/>
        <v>-2013.9461396070967</v>
      </c>
      <c r="V41" s="4">
        <f t="shared" ca="1" si="53"/>
        <v>-1986.6311991</v>
      </c>
      <c r="W41" s="4">
        <f t="shared" ca="1" si="53"/>
        <v>-1959.3162585929031</v>
      </c>
      <c r="X41" s="4">
        <f t="shared" ca="1" si="53"/>
        <v>-1932.0013180858064</v>
      </c>
      <c r="Y41" s="4">
        <f t="shared" ca="1" si="53"/>
        <v>-1904.6863775787097</v>
      </c>
      <c r="Z41" s="4">
        <f t="shared" ca="1" si="53"/>
        <v>-1877.3714370716129</v>
      </c>
      <c r="AA41" s="4">
        <f t="shared" ca="1" si="53"/>
        <v>-1850.056496564516</v>
      </c>
      <c r="AB41" s="4">
        <f t="shared" ca="1" si="53"/>
        <v>-1822.7415560574193</v>
      </c>
      <c r="AC41" s="4">
        <f t="shared" ca="1" si="53"/>
        <v>-1795.4266155503226</v>
      </c>
      <c r="AD41" s="4">
        <f t="shared" ca="1" si="53"/>
        <v>-1768.1116750432259</v>
      </c>
      <c r="AE41" s="4">
        <f t="shared" ca="1" si="53"/>
        <v>-1740.7967345361292</v>
      </c>
      <c r="AF41" s="4">
        <f t="shared" ca="1" si="53"/>
        <v>-1713.4817940290325</v>
      </c>
      <c r="AG41" s="4">
        <f t="shared" ca="1" si="53"/>
        <v>-1686.1668535219358</v>
      </c>
      <c r="AH41" s="4">
        <f t="shared" ca="1" si="53"/>
        <v>-1611.1162854251613</v>
      </c>
      <c r="AI41" s="4">
        <f t="shared" ref="AI41:BN41" ca="1" si="54">AI21</f>
        <v>-1482.9466539096775</v>
      </c>
      <c r="AJ41" s="4">
        <f t="shared" ca="1" si="54"/>
        <v>-1310.2997465625808</v>
      </c>
      <c r="AK41" s="4">
        <f t="shared" ca="1" si="54"/>
        <v>-1080.0956516683873</v>
      </c>
      <c r="AL41" s="4">
        <f t="shared" ca="1" si="54"/>
        <v>-792.25852810258073</v>
      </c>
      <c r="AM41" s="4">
        <f t="shared" ca="1" si="54"/>
        <v>-464.97433707161315</v>
      </c>
      <c r="AN41" s="4">
        <f t="shared" ca="1" si="54"/>
        <v>-150.59677419354864</v>
      </c>
      <c r="AO41" s="4">
        <f t="shared" ca="1" si="54"/>
        <v>-2.5311775971204041E-13</v>
      </c>
      <c r="AP41" s="4">
        <f t="shared" ca="1" si="54"/>
        <v>-2.5311775971204041E-13</v>
      </c>
      <c r="AQ41" s="4">
        <f t="shared" ca="1" si="54"/>
        <v>-2.5311775971204041E-13</v>
      </c>
      <c r="AR41" s="4">
        <f t="shared" ca="1" si="54"/>
        <v>-2.5311775971204041E-13</v>
      </c>
      <c r="AS41" s="4">
        <f t="shared" ca="1" si="54"/>
        <v>-2.5311775971204041E-13</v>
      </c>
      <c r="AT41" s="4">
        <f t="shared" ca="1" si="54"/>
        <v>-2.5311775971204041E-13</v>
      </c>
      <c r="AU41" s="4">
        <f t="shared" ca="1" si="54"/>
        <v>-2.5311775971204041E-13</v>
      </c>
      <c r="AV41" s="4">
        <f t="shared" ca="1" si="54"/>
        <v>-2.5311775971204041E-13</v>
      </c>
      <c r="AW41" s="4">
        <f t="shared" ca="1" si="54"/>
        <v>-2.5311775971204041E-13</v>
      </c>
      <c r="AX41" s="4">
        <f t="shared" ca="1" si="54"/>
        <v>-2.5311775971204041E-13</v>
      </c>
      <c r="AY41" s="4">
        <f t="shared" ca="1" si="54"/>
        <v>-2.5311775971204041E-13</v>
      </c>
      <c r="AZ41" s="4">
        <f t="shared" ca="1" si="54"/>
        <v>-2.5311775971204041E-13</v>
      </c>
      <c r="BA41" s="4">
        <f t="shared" ca="1" si="54"/>
        <v>-2.5311775971204041E-13</v>
      </c>
      <c r="BB41" s="4">
        <f t="shared" ca="1" si="54"/>
        <v>-2.5311775971204041E-13</v>
      </c>
      <c r="BC41" s="4">
        <f t="shared" ca="1" si="54"/>
        <v>-2.5311775971204041E-13</v>
      </c>
      <c r="BD41" s="4">
        <f t="shared" ca="1" si="54"/>
        <v>-2.5311775971204041E-13</v>
      </c>
      <c r="BE41" s="4">
        <f t="shared" ca="1" si="54"/>
        <v>-2.5311775971204041E-13</v>
      </c>
      <c r="BF41" s="4">
        <f t="shared" ca="1" si="54"/>
        <v>-2.5311775971204041E-13</v>
      </c>
      <c r="BG41" s="4">
        <f t="shared" ca="1" si="54"/>
        <v>-2.5311775971204041E-13</v>
      </c>
      <c r="BH41" s="4">
        <f t="shared" ca="1" si="54"/>
        <v>-2.5311775971204041E-13</v>
      </c>
      <c r="BI41" s="4">
        <f t="shared" ca="1" si="54"/>
        <v>-2.5311775971204041E-13</v>
      </c>
      <c r="BJ41" s="4">
        <f t="shared" ca="1" si="54"/>
        <v>-2.5311775971204041E-13</v>
      </c>
      <c r="BK41" s="4">
        <f t="shared" ca="1" si="54"/>
        <v>-2.5311775971204041E-13</v>
      </c>
      <c r="BL41" s="4">
        <f t="shared" ca="1" si="54"/>
        <v>-2.5311775971204041E-13</v>
      </c>
      <c r="BM41" s="4">
        <f t="shared" ca="1" si="54"/>
        <v>-2.5311775971204041E-13</v>
      </c>
      <c r="BN41" s="4">
        <f t="shared" ca="1" si="54"/>
        <v>-2.5311775971204041E-13</v>
      </c>
      <c r="BO41" s="4">
        <f t="shared" ref="BO41:CQ41" ca="1" si="55">BO21</f>
        <v>-2.5311775971204041E-13</v>
      </c>
      <c r="BP41" s="4">
        <f t="shared" ca="1" si="55"/>
        <v>-2.5311775971204041E-13</v>
      </c>
      <c r="BQ41" s="4">
        <f t="shared" ca="1" si="55"/>
        <v>-2.5311775971204041E-13</v>
      </c>
      <c r="BR41" s="4">
        <f t="shared" ca="1" si="55"/>
        <v>-2.5311775971204041E-13</v>
      </c>
      <c r="BS41" s="4">
        <f t="shared" ca="1" si="55"/>
        <v>-2.5311775971204041E-13</v>
      </c>
      <c r="BT41" s="4">
        <f t="shared" ca="1" si="55"/>
        <v>-2.5311775971204041E-13</v>
      </c>
      <c r="BU41" s="4">
        <f t="shared" ca="1" si="55"/>
        <v>-2.5311775971204041E-13</v>
      </c>
      <c r="BV41" s="4">
        <f t="shared" ca="1" si="55"/>
        <v>-2.5311775971204041E-13</v>
      </c>
      <c r="BW41" s="4">
        <f t="shared" ca="1" si="55"/>
        <v>-2.5311775971204041E-13</v>
      </c>
      <c r="BX41" s="4">
        <f t="shared" ca="1" si="55"/>
        <v>-2.5311775971204041E-13</v>
      </c>
      <c r="BY41" s="4">
        <f t="shared" ca="1" si="55"/>
        <v>-2.5311775971204041E-13</v>
      </c>
      <c r="BZ41" s="4">
        <f t="shared" ca="1" si="55"/>
        <v>-2.5311775971204041E-13</v>
      </c>
      <c r="CA41" s="4">
        <f t="shared" ca="1" si="55"/>
        <v>-2.5311775971204041E-13</v>
      </c>
      <c r="CB41" s="4">
        <f t="shared" ca="1" si="55"/>
        <v>-2.5311775971204041E-13</v>
      </c>
      <c r="CC41" s="4">
        <f t="shared" ca="1" si="55"/>
        <v>-2.5311775971204041E-13</v>
      </c>
      <c r="CD41" s="4">
        <f t="shared" ca="1" si="55"/>
        <v>-2.5311775971204041E-13</v>
      </c>
      <c r="CE41" s="4">
        <f t="shared" ca="1" si="55"/>
        <v>-2.5311775971204041E-13</v>
      </c>
      <c r="CF41" s="4">
        <f t="shared" ca="1" si="55"/>
        <v>-2.5311775971204041E-13</v>
      </c>
      <c r="CG41" s="4">
        <f t="shared" ca="1" si="55"/>
        <v>-2.5311775971204041E-13</v>
      </c>
      <c r="CH41" s="4">
        <f t="shared" ca="1" si="55"/>
        <v>-2.5311775971204041E-13</v>
      </c>
      <c r="CI41" s="4">
        <f t="shared" ca="1" si="55"/>
        <v>-2.5311775971204041E-13</v>
      </c>
      <c r="CJ41" s="4">
        <f t="shared" ca="1" si="55"/>
        <v>-2.5311775971204041E-13</v>
      </c>
      <c r="CK41" s="4">
        <f t="shared" ca="1" si="55"/>
        <v>-2.5311775971204041E-13</v>
      </c>
      <c r="CL41" s="4">
        <f t="shared" ca="1" si="55"/>
        <v>-2.5311775971204041E-13</v>
      </c>
      <c r="CM41" s="4">
        <f t="shared" ca="1" si="55"/>
        <v>-2.5311775971204041E-13</v>
      </c>
      <c r="CN41" s="4">
        <f t="shared" ca="1" si="55"/>
        <v>-2.5311775971204041E-13</v>
      </c>
      <c r="CO41" s="4">
        <f t="shared" ca="1" si="55"/>
        <v>-2.5311775971204041E-13</v>
      </c>
      <c r="CP41" s="4">
        <f t="shared" ca="1" si="55"/>
        <v>-2.5311775971204041E-13</v>
      </c>
      <c r="CQ41" s="4">
        <f t="shared" ca="1" si="55"/>
        <v>-2.5311775971204041E-13</v>
      </c>
      <c r="CR41" s="4">
        <f t="shared" ref="CR41:CX41" ca="1" si="56">CR21</f>
        <v>-2.5311775971204041E-13</v>
      </c>
      <c r="CS41" s="4">
        <f t="shared" ca="1" si="56"/>
        <v>-2.5311775971204041E-13</v>
      </c>
      <c r="CT41" s="4">
        <f t="shared" ca="1" si="56"/>
        <v>-2.5311775971204041E-13</v>
      </c>
      <c r="CU41" s="4">
        <f t="shared" ca="1" si="56"/>
        <v>-2.5311775971204041E-13</v>
      </c>
      <c r="CV41" s="4">
        <f t="shared" ca="1" si="56"/>
        <v>-2.5311775971204041E-13</v>
      </c>
      <c r="CW41" s="4">
        <f t="shared" ca="1" si="56"/>
        <v>-2.5311775971204041E-13</v>
      </c>
      <c r="CX41" s="4">
        <f t="shared" ca="1" si="56"/>
        <v>-2.5311775971204041E-13</v>
      </c>
    </row>
    <row r="42" spans="1:102">
      <c r="A42" s="26" t="s">
        <v>342</v>
      </c>
      <c r="C42" s="4">
        <f t="shared" ref="C42:AH42" ca="1" si="57">-(DEBT*DEBT_INT_RATE)*C37</f>
        <v>-28.248589494239713</v>
      </c>
      <c r="D42" s="4">
        <f t="shared" ca="1" si="57"/>
        <v>-87.212746679850596</v>
      </c>
      <c r="E42" s="4">
        <f t="shared" ca="1" si="57"/>
        <v>-171.00497284372855</v>
      </c>
      <c r="F42" s="4">
        <f t="shared" ca="1" si="57"/>
        <v>-286.74890181198339</v>
      </c>
      <c r="G42" s="4">
        <f t="shared" ca="1" si="57"/>
        <v>-433.69527243988614</v>
      </c>
      <c r="H42" s="4">
        <f t="shared" ca="1" si="57"/>
        <v>-600.31158062684688</v>
      </c>
      <c r="I42" s="4">
        <f t="shared" ca="1" si="57"/>
        <v>-755.14197459459149</v>
      </c>
      <c r="J42" s="4">
        <f t="shared" ca="1" si="57"/>
        <v>-809.22726078397545</v>
      </c>
      <c r="K42" s="4">
        <f t="shared" ca="1" si="57"/>
        <v>-772.92484324964903</v>
      </c>
      <c r="L42" s="4">
        <f t="shared" ca="1" si="57"/>
        <v>-737.58387129685968</v>
      </c>
      <c r="M42" s="4">
        <f t="shared" ca="1" si="57"/>
        <v>-703.06142781548408</v>
      </c>
      <c r="N42" s="4">
        <f t="shared" ca="1" si="57"/>
        <v>-669.19611555368442</v>
      </c>
      <c r="O42" s="4">
        <f t="shared" ca="1" si="57"/>
        <v>-635.80766384454159</v>
      </c>
      <c r="P42" s="4">
        <f t="shared" ca="1" si="57"/>
        <v>-602.705656137407</v>
      </c>
      <c r="Q42" s="4">
        <f t="shared" ca="1" si="57"/>
        <v>-569.71333917786558</v>
      </c>
      <c r="R42" s="4">
        <f t="shared" ca="1" si="57"/>
        <v>-536.73464204070478</v>
      </c>
      <c r="S42" s="4">
        <f t="shared" ca="1" si="57"/>
        <v>-503.75594490354416</v>
      </c>
      <c r="T42" s="4">
        <f t="shared" ca="1" si="57"/>
        <v>-470.77724776638337</v>
      </c>
      <c r="U42" s="4">
        <f t="shared" ca="1" si="57"/>
        <v>-437.79855062922269</v>
      </c>
      <c r="V42" s="4">
        <f t="shared" ca="1" si="57"/>
        <v>-404.8198534920619</v>
      </c>
      <c r="W42" s="4">
        <f t="shared" ca="1" si="57"/>
        <v>-372.00184633163485</v>
      </c>
      <c r="X42" s="4">
        <f t="shared" ca="1" si="57"/>
        <v>-339.68680359629099</v>
      </c>
      <c r="Y42" s="4">
        <f t="shared" ca="1" si="57"/>
        <v>-308.2121541693727</v>
      </c>
      <c r="Z42" s="4">
        <f t="shared" ca="1" si="57"/>
        <v>-277.93618907480169</v>
      </c>
      <c r="AA42" s="4">
        <f t="shared" ca="1" si="57"/>
        <v>-249.26785847480826</v>
      </c>
      <c r="AB42" s="4">
        <f t="shared" ca="1" si="57"/>
        <v>-222.5623573758765</v>
      </c>
      <c r="AC42" s="4">
        <f t="shared" ca="1" si="57"/>
        <v>-197.94377313820536</v>
      </c>
      <c r="AD42" s="4">
        <f t="shared" ca="1" si="57"/>
        <v>-174.85429459987367</v>
      </c>
      <c r="AE42" s="4">
        <f t="shared" ca="1" si="57"/>
        <v>-152.26294431943143</v>
      </c>
      <c r="AF42" s="4">
        <f t="shared" ca="1" si="57"/>
        <v>-129.67159403898916</v>
      </c>
      <c r="AG42" s="4">
        <f t="shared" ca="1" si="57"/>
        <v>-107.08024375854693</v>
      </c>
      <c r="AH42" s="4">
        <f t="shared" ca="1" si="57"/>
        <v>-84.838337547889026</v>
      </c>
      <c r="AI42" s="4">
        <f t="shared" ref="AI42:BN42" ca="1" si="58">-(DEBT*DEBT_INT_RATE)*AI37</f>
        <v>-63.690358340550119</v>
      </c>
      <c r="AJ42" s="4">
        <f t="shared" ca="1" si="58"/>
        <v>-44.370115479619884</v>
      </c>
      <c r="AK42" s="4">
        <f t="shared" ca="1" si="58"/>
        <v>-27.6568970848665</v>
      </c>
      <c r="AL42" s="4">
        <f t="shared" ca="1" si="58"/>
        <v>-14.440091681843462</v>
      </c>
      <c r="AM42" s="4">
        <f t="shared" ca="1" si="58"/>
        <v>-5.4922583876470537</v>
      </c>
      <c r="AN42" s="4">
        <f t="shared" ca="1" si="58"/>
        <v>-1.0832534128743601</v>
      </c>
      <c r="AO42" s="4">
        <f t="shared" ca="1" si="58"/>
        <v>-3.2007500564916797E-13</v>
      </c>
      <c r="AP42" s="4">
        <f t="shared" ca="1" si="58"/>
        <v>-3.2007500564916797E-13</v>
      </c>
      <c r="AQ42" s="4">
        <f t="shared" ca="1" si="58"/>
        <v>-3.2007500564916797E-13</v>
      </c>
      <c r="AR42" s="4">
        <f t="shared" ca="1" si="58"/>
        <v>-3.2007500564916797E-13</v>
      </c>
      <c r="AS42" s="4">
        <f t="shared" ca="1" si="58"/>
        <v>-3.2007500564916797E-13</v>
      </c>
      <c r="AT42" s="4">
        <f t="shared" ca="1" si="58"/>
        <v>-3.2007500564916797E-13</v>
      </c>
      <c r="AU42" s="4">
        <f t="shared" ca="1" si="58"/>
        <v>-3.2007500564916797E-13</v>
      </c>
      <c r="AV42" s="4">
        <f t="shared" ca="1" si="58"/>
        <v>-3.2007500564916797E-13</v>
      </c>
      <c r="AW42" s="4">
        <f t="shared" ca="1" si="58"/>
        <v>-3.2007500564916797E-13</v>
      </c>
      <c r="AX42" s="4">
        <f t="shared" ca="1" si="58"/>
        <v>-3.2007500564916797E-13</v>
      </c>
      <c r="AY42" s="4">
        <f t="shared" ca="1" si="58"/>
        <v>-3.2007500564916797E-13</v>
      </c>
      <c r="AZ42" s="4">
        <f t="shared" ca="1" si="58"/>
        <v>-3.2007500564916797E-13</v>
      </c>
      <c r="BA42" s="4">
        <f t="shared" ca="1" si="58"/>
        <v>-3.2007500564916797E-13</v>
      </c>
      <c r="BB42" s="4">
        <f t="shared" ca="1" si="58"/>
        <v>-3.2007500564916797E-13</v>
      </c>
      <c r="BC42" s="4">
        <f t="shared" ca="1" si="58"/>
        <v>-3.2007500564916797E-13</v>
      </c>
      <c r="BD42" s="4">
        <f t="shared" ca="1" si="58"/>
        <v>-3.2007500564916797E-13</v>
      </c>
      <c r="BE42" s="4">
        <f t="shared" ca="1" si="58"/>
        <v>-3.2007500564916797E-13</v>
      </c>
      <c r="BF42" s="4">
        <f t="shared" ca="1" si="58"/>
        <v>-3.2007500564916797E-13</v>
      </c>
      <c r="BG42" s="4">
        <f t="shared" ca="1" si="58"/>
        <v>-3.2007500564916797E-13</v>
      </c>
      <c r="BH42" s="4">
        <f t="shared" ca="1" si="58"/>
        <v>-3.2007500564916797E-13</v>
      </c>
      <c r="BI42" s="4">
        <f t="shared" ca="1" si="58"/>
        <v>-3.2007500564916797E-13</v>
      </c>
      <c r="BJ42" s="4">
        <f t="shared" ca="1" si="58"/>
        <v>-3.2007500564916797E-13</v>
      </c>
      <c r="BK42" s="4">
        <f t="shared" ca="1" si="58"/>
        <v>-3.2007500564916797E-13</v>
      </c>
      <c r="BL42" s="4">
        <f t="shared" ca="1" si="58"/>
        <v>-3.2007500564916797E-13</v>
      </c>
      <c r="BM42" s="4">
        <f t="shared" ca="1" si="58"/>
        <v>-3.2007500564916797E-13</v>
      </c>
      <c r="BN42" s="4">
        <f t="shared" ca="1" si="58"/>
        <v>-3.2007500564916797E-13</v>
      </c>
      <c r="BO42" s="4">
        <f t="shared" ref="BO42:CQ42" ca="1" si="59">-(DEBT*DEBT_INT_RATE)*BO37</f>
        <v>-3.2007500564916797E-13</v>
      </c>
      <c r="BP42" s="4">
        <f t="shared" ca="1" si="59"/>
        <v>-3.2007500564916797E-13</v>
      </c>
      <c r="BQ42" s="4">
        <f t="shared" ca="1" si="59"/>
        <v>-3.2007500564916797E-13</v>
      </c>
      <c r="BR42" s="4">
        <f t="shared" ca="1" si="59"/>
        <v>-3.2007500564916797E-13</v>
      </c>
      <c r="BS42" s="4">
        <f t="shared" ca="1" si="59"/>
        <v>-3.2007500564916797E-13</v>
      </c>
      <c r="BT42" s="4">
        <f t="shared" ca="1" si="59"/>
        <v>-3.2007500564916797E-13</v>
      </c>
      <c r="BU42" s="4">
        <f t="shared" ca="1" si="59"/>
        <v>-3.2007500564916797E-13</v>
      </c>
      <c r="BV42" s="4">
        <f t="shared" ca="1" si="59"/>
        <v>-3.2007500564916797E-13</v>
      </c>
      <c r="BW42" s="4">
        <f t="shared" ca="1" si="59"/>
        <v>-3.2007500564916797E-13</v>
      </c>
      <c r="BX42" s="4">
        <f t="shared" ca="1" si="59"/>
        <v>-3.2007500564916797E-13</v>
      </c>
      <c r="BY42" s="4">
        <f t="shared" ca="1" si="59"/>
        <v>-3.2007500564916797E-13</v>
      </c>
      <c r="BZ42" s="4">
        <f t="shared" ca="1" si="59"/>
        <v>-3.2007500564916797E-13</v>
      </c>
      <c r="CA42" s="4">
        <f t="shared" ca="1" si="59"/>
        <v>-3.2007500564916797E-13</v>
      </c>
      <c r="CB42" s="4">
        <f t="shared" ca="1" si="59"/>
        <v>-3.2007500564916797E-13</v>
      </c>
      <c r="CC42" s="4">
        <f t="shared" ca="1" si="59"/>
        <v>-3.2007500564916797E-13</v>
      </c>
      <c r="CD42" s="4">
        <f t="shared" ca="1" si="59"/>
        <v>-3.2007500564916797E-13</v>
      </c>
      <c r="CE42" s="4">
        <f t="shared" ca="1" si="59"/>
        <v>-3.2007500564916797E-13</v>
      </c>
      <c r="CF42" s="4">
        <f t="shared" ca="1" si="59"/>
        <v>-3.2007500564916797E-13</v>
      </c>
      <c r="CG42" s="4">
        <f t="shared" ca="1" si="59"/>
        <v>-3.2007500564916797E-13</v>
      </c>
      <c r="CH42" s="4">
        <f t="shared" ca="1" si="59"/>
        <v>-3.2007500564916797E-13</v>
      </c>
      <c r="CI42" s="4">
        <f t="shared" ca="1" si="59"/>
        <v>-3.2007500564916797E-13</v>
      </c>
      <c r="CJ42" s="4">
        <f t="shared" ca="1" si="59"/>
        <v>-3.2007500564916797E-13</v>
      </c>
      <c r="CK42" s="4">
        <f t="shared" ca="1" si="59"/>
        <v>-3.2007500564916797E-13</v>
      </c>
      <c r="CL42" s="4">
        <f t="shared" ca="1" si="59"/>
        <v>-3.2007500564916797E-13</v>
      </c>
      <c r="CM42" s="4">
        <f t="shared" ca="1" si="59"/>
        <v>-3.2007500564916797E-13</v>
      </c>
      <c r="CN42" s="4">
        <f t="shared" ca="1" si="59"/>
        <v>-3.2007500564916797E-13</v>
      </c>
      <c r="CO42" s="4">
        <f t="shared" ca="1" si="59"/>
        <v>-3.2007500564916797E-13</v>
      </c>
      <c r="CP42" s="4">
        <f t="shared" ca="1" si="59"/>
        <v>-3.2007500564916797E-13</v>
      </c>
      <c r="CQ42" s="4">
        <f t="shared" ca="1" si="59"/>
        <v>-3.2007500564916797E-13</v>
      </c>
      <c r="CR42" s="4">
        <f t="shared" ref="CR42:CX42" ca="1" si="60">-(DEBT*DEBT_INT_RATE)*CR37</f>
        <v>-3.2007500564916797E-13</v>
      </c>
      <c r="CS42" s="4">
        <f t="shared" ca="1" si="60"/>
        <v>-3.2007500564916797E-13</v>
      </c>
      <c r="CT42" s="4">
        <f t="shared" ca="1" si="60"/>
        <v>-3.2007500564916797E-13</v>
      </c>
      <c r="CU42" s="4">
        <f t="shared" ca="1" si="60"/>
        <v>-3.2007500564916797E-13</v>
      </c>
      <c r="CV42" s="4">
        <f t="shared" ca="1" si="60"/>
        <v>-3.2007500564916797E-13</v>
      </c>
      <c r="CW42" s="4">
        <f t="shared" ca="1" si="60"/>
        <v>-3.2007500564916797E-13</v>
      </c>
      <c r="CX42" s="4">
        <f t="shared" ca="1" si="60"/>
        <v>-3.2007500564916797E-13</v>
      </c>
    </row>
    <row r="43" spans="1:102">
      <c r="A43" s="38" t="s">
        <v>332</v>
      </c>
      <c r="B43" s="7"/>
      <c r="C43" s="268">
        <f t="shared" ref="C43:AH43" ca="1" si="61">-SUM(C41:C42)*(FederalIncomeTax+StateIncomeTax)</f>
        <v>32.029638977717326</v>
      </c>
      <c r="D43" s="268">
        <f t="shared" ca="1" si="61"/>
        <v>86.681572762819812</v>
      </c>
      <c r="E43" s="268">
        <f t="shared" ca="1" si="61"/>
        <v>169.59194791736738</v>
      </c>
      <c r="F43" s="268">
        <f t="shared" ca="1" si="61"/>
        <v>280.34637904840758</v>
      </c>
      <c r="G43" s="268">
        <f t="shared" ca="1" si="61"/>
        <v>424.54448583815747</v>
      </c>
      <c r="H43" s="268">
        <f t="shared" ca="1" si="61"/>
        <v>584.32119347298999</v>
      </c>
      <c r="I43" s="268">
        <f t="shared" ca="1" si="61"/>
        <v>735.09452121027857</v>
      </c>
      <c r="J43" s="268">
        <f t="shared" ca="1" si="61"/>
        <v>779.34761761929974</v>
      </c>
      <c r="K43" s="268">
        <f t="shared" ca="1" si="61"/>
        <v>763.47508678796441</v>
      </c>
      <c r="L43" s="268">
        <f t="shared" ca="1" si="61"/>
        <v>747.84243662922302</v>
      </c>
      <c r="M43" s="268">
        <f t="shared" ca="1" si="61"/>
        <v>732.41400932409908</v>
      </c>
      <c r="N43" s="268">
        <f t="shared" ca="1" si="61"/>
        <v>717.14953625825945</v>
      </c>
      <c r="O43" s="268">
        <f t="shared" ca="1" si="61"/>
        <v>702.0040399003077</v>
      </c>
      <c r="P43" s="268">
        <f t="shared" ca="1" si="61"/>
        <v>686.93001132085692</v>
      </c>
      <c r="Q43" s="268">
        <f t="shared" ca="1" si="61"/>
        <v>671.88335058293069</v>
      </c>
      <c r="R43" s="268">
        <f t="shared" ca="1" si="61"/>
        <v>656.8400879906884</v>
      </c>
      <c r="S43" s="268">
        <f t="shared" ca="1" si="61"/>
        <v>641.79682539844623</v>
      </c>
      <c r="T43" s="268">
        <f t="shared" ca="1" si="61"/>
        <v>626.75356280620395</v>
      </c>
      <c r="U43" s="268">
        <f t="shared" ca="1" si="61"/>
        <v>611.71030021396166</v>
      </c>
      <c r="V43" s="268">
        <f t="shared" ca="1" si="61"/>
        <v>596.66703762171937</v>
      </c>
      <c r="W43" s="268">
        <f t="shared" ca="1" si="61"/>
        <v>581.66386717867215</v>
      </c>
      <c r="X43" s="268">
        <f t="shared" ca="1" si="61"/>
        <v>566.78618635968337</v>
      </c>
      <c r="Y43" s="268">
        <f t="shared" ca="1" si="61"/>
        <v>552.11818367114654</v>
      </c>
      <c r="Z43" s="268">
        <f t="shared" ca="1" si="61"/>
        <v>537.7492527235305</v>
      </c>
      <c r="AA43" s="268">
        <f t="shared" ca="1" si="61"/>
        <v>523.7814265823115</v>
      </c>
      <c r="AB43" s="268">
        <f t="shared" ca="1" si="61"/>
        <v>510.30332640160731</v>
      </c>
      <c r="AC43" s="268">
        <f t="shared" ca="1" si="61"/>
        <v>497.34591197778775</v>
      </c>
      <c r="AD43" s="268">
        <f t="shared" ca="1" si="61"/>
        <v>484.77000942595333</v>
      </c>
      <c r="AE43" s="268">
        <f t="shared" ca="1" si="61"/>
        <v>472.31838987446235</v>
      </c>
      <c r="AF43" s="268">
        <f t="shared" ca="1" si="61"/>
        <v>459.86677032297143</v>
      </c>
      <c r="AG43" s="268">
        <f t="shared" ca="1" si="61"/>
        <v>447.4151507714804</v>
      </c>
      <c r="AH43" s="268">
        <f t="shared" ca="1" si="61"/>
        <v>423.14067843177605</v>
      </c>
      <c r="AI43" s="268">
        <f t="shared" ref="AI43:BN43" ca="1" si="62">-SUM(AI41:AI42)*(FederalIncomeTax+StateIncomeTax)</f>
        <v>385.88593455643178</v>
      </c>
      <c r="AJ43" s="268">
        <f t="shared" ca="1" si="62"/>
        <v>337.99013057952908</v>
      </c>
      <c r="AK43" s="268">
        <f t="shared" ca="1" si="62"/>
        <v>276.38426091393683</v>
      </c>
      <c r="AL43" s="268">
        <f t="shared" ca="1" si="62"/>
        <v>201.27130563621384</v>
      </c>
      <c r="AM43" s="268">
        <f t="shared" ca="1" si="62"/>
        <v>117.38141556708541</v>
      </c>
      <c r="AN43" s="268">
        <f t="shared" ca="1" si="62"/>
        <v>37.844166887802544</v>
      </c>
      <c r="AO43" s="268">
        <f t="shared" ca="1" si="62"/>
        <v>1.4301159495762147E-13</v>
      </c>
      <c r="AP43" s="268">
        <f t="shared" ca="1" si="62"/>
        <v>1.4301159495762147E-13</v>
      </c>
      <c r="AQ43" s="268">
        <f t="shared" ca="1" si="62"/>
        <v>1.4301159495762147E-13</v>
      </c>
      <c r="AR43" s="268">
        <f t="shared" ca="1" si="62"/>
        <v>1.4301159495762147E-13</v>
      </c>
      <c r="AS43" s="268">
        <f t="shared" ca="1" si="62"/>
        <v>1.4301159495762147E-13</v>
      </c>
      <c r="AT43" s="268">
        <f t="shared" ca="1" si="62"/>
        <v>1.4301159495762147E-13</v>
      </c>
      <c r="AU43" s="268">
        <f t="shared" ca="1" si="62"/>
        <v>1.4301159495762147E-13</v>
      </c>
      <c r="AV43" s="268">
        <f t="shared" ca="1" si="62"/>
        <v>1.4301159495762147E-13</v>
      </c>
      <c r="AW43" s="268">
        <f t="shared" ca="1" si="62"/>
        <v>1.4301159495762147E-13</v>
      </c>
      <c r="AX43" s="268">
        <f t="shared" ca="1" si="62"/>
        <v>1.4301159495762147E-13</v>
      </c>
      <c r="AY43" s="268">
        <f t="shared" ca="1" si="62"/>
        <v>1.4301159495762147E-13</v>
      </c>
      <c r="AZ43" s="268">
        <f t="shared" ca="1" si="62"/>
        <v>1.4301159495762147E-13</v>
      </c>
      <c r="BA43" s="268">
        <f t="shared" ca="1" si="62"/>
        <v>1.4301159495762147E-13</v>
      </c>
      <c r="BB43" s="268">
        <f t="shared" ca="1" si="62"/>
        <v>1.4301159495762147E-13</v>
      </c>
      <c r="BC43" s="268">
        <f t="shared" ca="1" si="62"/>
        <v>1.4301159495762147E-13</v>
      </c>
      <c r="BD43" s="268">
        <f t="shared" ca="1" si="62"/>
        <v>1.4301159495762147E-13</v>
      </c>
      <c r="BE43" s="268">
        <f t="shared" ca="1" si="62"/>
        <v>1.4301159495762147E-13</v>
      </c>
      <c r="BF43" s="268">
        <f t="shared" ca="1" si="62"/>
        <v>1.4301159495762147E-13</v>
      </c>
      <c r="BG43" s="268">
        <f t="shared" ca="1" si="62"/>
        <v>1.4301159495762147E-13</v>
      </c>
      <c r="BH43" s="268">
        <f t="shared" ca="1" si="62"/>
        <v>1.4301159495762147E-13</v>
      </c>
      <c r="BI43" s="268">
        <f t="shared" ca="1" si="62"/>
        <v>1.4301159495762147E-13</v>
      </c>
      <c r="BJ43" s="268">
        <f t="shared" ca="1" si="62"/>
        <v>1.4301159495762147E-13</v>
      </c>
      <c r="BK43" s="268">
        <f t="shared" ca="1" si="62"/>
        <v>1.4301159495762147E-13</v>
      </c>
      <c r="BL43" s="268">
        <f t="shared" ca="1" si="62"/>
        <v>1.4301159495762147E-13</v>
      </c>
      <c r="BM43" s="268">
        <f t="shared" ca="1" si="62"/>
        <v>1.4301159495762147E-13</v>
      </c>
      <c r="BN43" s="268">
        <f t="shared" ca="1" si="62"/>
        <v>1.4301159495762147E-13</v>
      </c>
      <c r="BO43" s="268">
        <f t="shared" ref="BO43:CQ43" ca="1" si="63">-SUM(BO41:BO42)*(FederalIncomeTax+StateIncomeTax)</f>
        <v>1.4301159495762147E-13</v>
      </c>
      <c r="BP43" s="268">
        <f t="shared" ca="1" si="63"/>
        <v>1.4301159495762147E-13</v>
      </c>
      <c r="BQ43" s="268">
        <f t="shared" ca="1" si="63"/>
        <v>1.4301159495762147E-13</v>
      </c>
      <c r="BR43" s="268">
        <f t="shared" ca="1" si="63"/>
        <v>1.4301159495762147E-13</v>
      </c>
      <c r="BS43" s="268">
        <f t="shared" ca="1" si="63"/>
        <v>1.4301159495762147E-13</v>
      </c>
      <c r="BT43" s="268">
        <f t="shared" ca="1" si="63"/>
        <v>1.4301159495762147E-13</v>
      </c>
      <c r="BU43" s="268">
        <f t="shared" ca="1" si="63"/>
        <v>1.4301159495762147E-13</v>
      </c>
      <c r="BV43" s="268">
        <f t="shared" ca="1" si="63"/>
        <v>1.4301159495762147E-13</v>
      </c>
      <c r="BW43" s="268">
        <f t="shared" ca="1" si="63"/>
        <v>1.4301159495762147E-13</v>
      </c>
      <c r="BX43" s="268">
        <f t="shared" ca="1" si="63"/>
        <v>1.4301159495762147E-13</v>
      </c>
      <c r="BY43" s="268">
        <f t="shared" ca="1" si="63"/>
        <v>1.4301159495762147E-13</v>
      </c>
      <c r="BZ43" s="268">
        <f t="shared" ca="1" si="63"/>
        <v>1.4301159495762147E-13</v>
      </c>
      <c r="CA43" s="268">
        <f t="shared" ca="1" si="63"/>
        <v>1.4301159495762147E-13</v>
      </c>
      <c r="CB43" s="268">
        <f t="shared" ca="1" si="63"/>
        <v>1.4301159495762147E-13</v>
      </c>
      <c r="CC43" s="268">
        <f t="shared" ca="1" si="63"/>
        <v>1.4301159495762147E-13</v>
      </c>
      <c r="CD43" s="268">
        <f t="shared" ca="1" si="63"/>
        <v>1.4301159495762147E-13</v>
      </c>
      <c r="CE43" s="268">
        <f t="shared" ca="1" si="63"/>
        <v>1.4301159495762147E-13</v>
      </c>
      <c r="CF43" s="268">
        <f t="shared" ca="1" si="63"/>
        <v>1.4301159495762147E-13</v>
      </c>
      <c r="CG43" s="268">
        <f t="shared" ca="1" si="63"/>
        <v>1.4301159495762147E-13</v>
      </c>
      <c r="CH43" s="268">
        <f t="shared" ca="1" si="63"/>
        <v>1.4301159495762147E-13</v>
      </c>
      <c r="CI43" s="268">
        <f t="shared" ca="1" si="63"/>
        <v>1.4301159495762147E-13</v>
      </c>
      <c r="CJ43" s="268">
        <f t="shared" ca="1" si="63"/>
        <v>1.4301159495762147E-13</v>
      </c>
      <c r="CK43" s="268">
        <f t="shared" ca="1" si="63"/>
        <v>1.4301159495762147E-13</v>
      </c>
      <c r="CL43" s="268">
        <f t="shared" ca="1" si="63"/>
        <v>1.4301159495762147E-13</v>
      </c>
      <c r="CM43" s="268">
        <f t="shared" ca="1" si="63"/>
        <v>1.4301159495762147E-13</v>
      </c>
      <c r="CN43" s="268">
        <f t="shared" ca="1" si="63"/>
        <v>1.4301159495762147E-13</v>
      </c>
      <c r="CO43" s="268">
        <f t="shared" ca="1" si="63"/>
        <v>1.4301159495762147E-13</v>
      </c>
      <c r="CP43" s="268">
        <f t="shared" ca="1" si="63"/>
        <v>1.4301159495762147E-13</v>
      </c>
      <c r="CQ43" s="268">
        <f t="shared" ca="1" si="63"/>
        <v>1.4301159495762147E-13</v>
      </c>
      <c r="CR43" s="268">
        <f t="shared" ref="CR43:CX43" ca="1" si="64">-SUM(CR41:CR42)*(FederalIncomeTax+StateIncomeTax)</f>
        <v>1.4301159495762147E-13</v>
      </c>
      <c r="CS43" s="268">
        <f t="shared" ca="1" si="64"/>
        <v>1.4301159495762147E-13</v>
      </c>
      <c r="CT43" s="268">
        <f t="shared" ca="1" si="64"/>
        <v>1.4301159495762147E-13</v>
      </c>
      <c r="CU43" s="268">
        <f t="shared" ca="1" si="64"/>
        <v>1.4301159495762147E-13</v>
      </c>
      <c r="CV43" s="268">
        <f t="shared" ca="1" si="64"/>
        <v>1.4301159495762147E-13</v>
      </c>
      <c r="CW43" s="268">
        <f t="shared" ca="1" si="64"/>
        <v>1.4301159495762147E-13</v>
      </c>
      <c r="CX43" s="268">
        <f t="shared" ca="1" si="64"/>
        <v>1.4301159495762147E-13</v>
      </c>
    </row>
    <row r="44" spans="1:102">
      <c r="A44" s="40" t="s">
        <v>333</v>
      </c>
      <c r="B44" s="41"/>
      <c r="C44" s="15">
        <f t="shared" ref="C44:BN44" ca="1" si="65">SUM(C41:C43)</f>
        <v>-96.34566754619982</v>
      </c>
      <c r="D44" s="15">
        <f t="shared" ca="1" si="65"/>
        <v>-260.73956055509524</v>
      </c>
      <c r="E44" s="15">
        <f t="shared" ca="1" si="65"/>
        <v>-510.13529824442571</v>
      </c>
      <c r="F44" s="15">
        <f t="shared" ca="1" si="65"/>
        <v>-843.286402708737</v>
      </c>
      <c r="G44" s="15">
        <f t="shared" ca="1" si="65"/>
        <v>-1277.0366197255998</v>
      </c>
      <c r="H44" s="15">
        <f t="shared" ca="1" si="65"/>
        <v>-1757.6475178415992</v>
      </c>
      <c r="I44" s="15">
        <f t="shared" ca="1" si="65"/>
        <v>-2211.1761048830222</v>
      </c>
      <c r="J44" s="15">
        <f t="shared" ca="1" si="65"/>
        <v>-2344.2901283498372</v>
      </c>
      <c r="K44" s="15">
        <f t="shared" ca="1" si="65"/>
        <v>-2296.545301139749</v>
      </c>
      <c r="L44" s="15">
        <f t="shared" ca="1" si="65"/>
        <v>-2249.5220388386047</v>
      </c>
      <c r="M44" s="15">
        <f t="shared" ca="1" si="65"/>
        <v>-2203.1130821552561</v>
      </c>
      <c r="N44" s="15">
        <f t="shared" ca="1" si="65"/>
        <v>-2157.197302452199</v>
      </c>
      <c r="O44" s="15">
        <f t="shared" ca="1" si="65"/>
        <v>-2111.6394065939116</v>
      </c>
      <c r="P44" s="15">
        <f t="shared" ca="1" si="65"/>
        <v>-2066.2964869591306</v>
      </c>
      <c r="Q44" s="15">
        <f t="shared" ca="1" si="65"/>
        <v>-2021.0358902304188</v>
      </c>
      <c r="R44" s="15">
        <f t="shared" ca="1" si="65"/>
        <v>-1975.7855151784033</v>
      </c>
      <c r="S44" s="15">
        <f t="shared" ca="1" si="65"/>
        <v>-1930.5351401263883</v>
      </c>
      <c r="T44" s="15">
        <f t="shared" ca="1" si="65"/>
        <v>-1885.2847650743731</v>
      </c>
      <c r="U44" s="15">
        <f t="shared" ca="1" si="65"/>
        <v>-1840.0343900223579</v>
      </c>
      <c r="V44" s="15">
        <f t="shared" ca="1" si="65"/>
        <v>-1794.7840149703425</v>
      </c>
      <c r="W44" s="15">
        <f t="shared" ca="1" si="65"/>
        <v>-1749.6542377458654</v>
      </c>
      <c r="X44" s="15">
        <f t="shared" ca="1" si="65"/>
        <v>-1704.9019353224141</v>
      </c>
      <c r="Y44" s="15">
        <f t="shared" ca="1" si="65"/>
        <v>-1660.7803480769358</v>
      </c>
      <c r="Z44" s="15">
        <f t="shared" ca="1" si="65"/>
        <v>-1617.5583734228844</v>
      </c>
      <c r="AA44" s="15">
        <f t="shared" ca="1" si="65"/>
        <v>-1575.542928457013</v>
      </c>
      <c r="AB44" s="15">
        <f t="shared" ca="1" si="65"/>
        <v>-1535.0005870316884</v>
      </c>
      <c r="AC44" s="15">
        <f t="shared" ca="1" si="65"/>
        <v>-1496.0244767107401</v>
      </c>
      <c r="AD44" s="15">
        <f t="shared" ca="1" si="65"/>
        <v>-1458.1959602171462</v>
      </c>
      <c r="AE44" s="15">
        <f t="shared" ca="1" si="65"/>
        <v>-1420.7412889810983</v>
      </c>
      <c r="AF44" s="15">
        <f t="shared" ca="1" si="65"/>
        <v>-1383.2866177450503</v>
      </c>
      <c r="AG44" s="15">
        <f t="shared" ca="1" si="65"/>
        <v>-1345.8319465090021</v>
      </c>
      <c r="AH44" s="15">
        <f t="shared" ca="1" si="65"/>
        <v>-1272.8139445412744</v>
      </c>
      <c r="AI44" s="15">
        <f t="shared" ca="1" si="65"/>
        <v>-1160.7510776937959</v>
      </c>
      <c r="AJ44" s="15">
        <f t="shared" ca="1" si="65"/>
        <v>-1016.6797314626717</v>
      </c>
      <c r="AK44" s="15">
        <f t="shared" ca="1" si="65"/>
        <v>-831.36828783931708</v>
      </c>
      <c r="AL44" s="15">
        <f t="shared" ca="1" si="65"/>
        <v>-605.42731414821037</v>
      </c>
      <c r="AM44" s="15">
        <f t="shared" ca="1" si="65"/>
        <v>-353.08517989217478</v>
      </c>
      <c r="AN44" s="15">
        <f t="shared" ca="1" si="65"/>
        <v>-113.83586071862047</v>
      </c>
      <c r="AO44" s="15">
        <f t="shared" ca="1" si="65"/>
        <v>-4.3018117040358686E-13</v>
      </c>
      <c r="AP44" s="15">
        <f t="shared" ca="1" si="65"/>
        <v>-4.3018117040358686E-13</v>
      </c>
      <c r="AQ44" s="15">
        <f t="shared" ca="1" si="65"/>
        <v>-4.3018117040358686E-13</v>
      </c>
      <c r="AR44" s="15">
        <f t="shared" ca="1" si="65"/>
        <v>-4.3018117040358686E-13</v>
      </c>
      <c r="AS44" s="15">
        <f t="shared" ca="1" si="65"/>
        <v>-4.3018117040358686E-13</v>
      </c>
      <c r="AT44" s="15">
        <f t="shared" ca="1" si="65"/>
        <v>-4.3018117040358686E-13</v>
      </c>
      <c r="AU44" s="15">
        <f t="shared" ca="1" si="65"/>
        <v>-4.3018117040358686E-13</v>
      </c>
      <c r="AV44" s="15">
        <f t="shared" ca="1" si="65"/>
        <v>-4.3018117040358686E-13</v>
      </c>
      <c r="AW44" s="15">
        <f t="shared" ca="1" si="65"/>
        <v>-4.3018117040358686E-13</v>
      </c>
      <c r="AX44" s="15">
        <f t="shared" ca="1" si="65"/>
        <v>-4.3018117040358686E-13</v>
      </c>
      <c r="AY44" s="15">
        <f t="shared" ca="1" si="65"/>
        <v>-4.3018117040358686E-13</v>
      </c>
      <c r="AZ44" s="15">
        <f t="shared" ca="1" si="65"/>
        <v>-4.3018117040358686E-13</v>
      </c>
      <c r="BA44" s="15">
        <f t="shared" ca="1" si="65"/>
        <v>-4.3018117040358686E-13</v>
      </c>
      <c r="BB44" s="15">
        <f t="shared" ca="1" si="65"/>
        <v>-4.3018117040358686E-13</v>
      </c>
      <c r="BC44" s="15">
        <f t="shared" ca="1" si="65"/>
        <v>-4.3018117040358686E-13</v>
      </c>
      <c r="BD44" s="15">
        <f t="shared" ca="1" si="65"/>
        <v>-4.3018117040358686E-13</v>
      </c>
      <c r="BE44" s="15">
        <f t="shared" ca="1" si="65"/>
        <v>-4.3018117040358686E-13</v>
      </c>
      <c r="BF44" s="15">
        <f t="shared" ca="1" si="65"/>
        <v>-4.3018117040358686E-13</v>
      </c>
      <c r="BG44" s="15">
        <f t="shared" ca="1" si="65"/>
        <v>-4.3018117040358686E-13</v>
      </c>
      <c r="BH44" s="15">
        <f t="shared" ca="1" si="65"/>
        <v>-4.3018117040358686E-13</v>
      </c>
      <c r="BI44" s="15">
        <f t="shared" ca="1" si="65"/>
        <v>-4.3018117040358686E-13</v>
      </c>
      <c r="BJ44" s="15">
        <f t="shared" ca="1" si="65"/>
        <v>-4.3018117040358686E-13</v>
      </c>
      <c r="BK44" s="15">
        <f t="shared" ca="1" si="65"/>
        <v>-4.3018117040358686E-13</v>
      </c>
      <c r="BL44" s="15">
        <f t="shared" ca="1" si="65"/>
        <v>-4.3018117040358686E-13</v>
      </c>
      <c r="BM44" s="15">
        <f t="shared" ca="1" si="65"/>
        <v>-4.3018117040358686E-13</v>
      </c>
      <c r="BN44" s="15">
        <f t="shared" ca="1" si="65"/>
        <v>-4.3018117040358686E-13</v>
      </c>
      <c r="BO44" s="15">
        <f t="shared" ref="BO44:CQ44" ca="1" si="66">SUM(BO41:BO43)</f>
        <v>-4.3018117040358686E-13</v>
      </c>
      <c r="BP44" s="15">
        <f t="shared" ca="1" si="66"/>
        <v>-4.3018117040358686E-13</v>
      </c>
      <c r="BQ44" s="15">
        <f t="shared" ca="1" si="66"/>
        <v>-4.3018117040358686E-13</v>
      </c>
      <c r="BR44" s="15">
        <f t="shared" ca="1" si="66"/>
        <v>-4.3018117040358686E-13</v>
      </c>
      <c r="BS44" s="15">
        <f t="shared" ca="1" si="66"/>
        <v>-4.3018117040358686E-13</v>
      </c>
      <c r="BT44" s="15">
        <f t="shared" ca="1" si="66"/>
        <v>-4.3018117040358686E-13</v>
      </c>
      <c r="BU44" s="15">
        <f t="shared" ca="1" si="66"/>
        <v>-4.3018117040358686E-13</v>
      </c>
      <c r="BV44" s="15">
        <f t="shared" ca="1" si="66"/>
        <v>-4.3018117040358686E-13</v>
      </c>
      <c r="BW44" s="15">
        <f t="shared" ca="1" si="66"/>
        <v>-4.3018117040358686E-13</v>
      </c>
      <c r="BX44" s="15">
        <f t="shared" ca="1" si="66"/>
        <v>-4.3018117040358686E-13</v>
      </c>
      <c r="BY44" s="15">
        <f t="shared" ca="1" si="66"/>
        <v>-4.3018117040358686E-13</v>
      </c>
      <c r="BZ44" s="15">
        <f t="shared" ca="1" si="66"/>
        <v>-4.3018117040358686E-13</v>
      </c>
      <c r="CA44" s="15">
        <f t="shared" ca="1" si="66"/>
        <v>-4.3018117040358686E-13</v>
      </c>
      <c r="CB44" s="15">
        <f t="shared" ca="1" si="66"/>
        <v>-4.3018117040358686E-13</v>
      </c>
      <c r="CC44" s="15">
        <f t="shared" ca="1" si="66"/>
        <v>-4.3018117040358686E-13</v>
      </c>
      <c r="CD44" s="15">
        <f t="shared" ca="1" si="66"/>
        <v>-4.3018117040358686E-13</v>
      </c>
      <c r="CE44" s="15">
        <f t="shared" ca="1" si="66"/>
        <v>-4.3018117040358686E-13</v>
      </c>
      <c r="CF44" s="15">
        <f t="shared" ca="1" si="66"/>
        <v>-4.3018117040358686E-13</v>
      </c>
      <c r="CG44" s="15">
        <f t="shared" ca="1" si="66"/>
        <v>-4.3018117040358686E-13</v>
      </c>
      <c r="CH44" s="15">
        <f t="shared" ca="1" si="66"/>
        <v>-4.3018117040358686E-13</v>
      </c>
      <c r="CI44" s="15">
        <f t="shared" ca="1" si="66"/>
        <v>-4.3018117040358686E-13</v>
      </c>
      <c r="CJ44" s="15">
        <f t="shared" ca="1" si="66"/>
        <v>-4.3018117040358686E-13</v>
      </c>
      <c r="CK44" s="15">
        <f t="shared" ca="1" si="66"/>
        <v>-4.3018117040358686E-13</v>
      </c>
      <c r="CL44" s="15">
        <f t="shared" ca="1" si="66"/>
        <v>-4.3018117040358686E-13</v>
      </c>
      <c r="CM44" s="15">
        <f t="shared" ca="1" si="66"/>
        <v>-4.3018117040358686E-13</v>
      </c>
      <c r="CN44" s="15">
        <f t="shared" ca="1" si="66"/>
        <v>-4.3018117040358686E-13</v>
      </c>
      <c r="CO44" s="15">
        <f t="shared" ca="1" si="66"/>
        <v>-4.3018117040358686E-13</v>
      </c>
      <c r="CP44" s="15">
        <f t="shared" ca="1" si="66"/>
        <v>-4.3018117040358686E-13</v>
      </c>
      <c r="CQ44" s="15">
        <f t="shared" ca="1" si="66"/>
        <v>-4.3018117040358686E-13</v>
      </c>
      <c r="CR44" s="15">
        <f t="shared" ref="CR44:CX44" ca="1" si="67">SUM(CR41:CR43)</f>
        <v>-4.3018117040358686E-13</v>
      </c>
      <c r="CS44" s="15">
        <f t="shared" ca="1" si="67"/>
        <v>-4.3018117040358686E-13</v>
      </c>
      <c r="CT44" s="15">
        <f t="shared" ca="1" si="67"/>
        <v>-4.3018117040358686E-13</v>
      </c>
      <c r="CU44" s="15">
        <f t="shared" ca="1" si="67"/>
        <v>-4.3018117040358686E-13</v>
      </c>
      <c r="CV44" s="15">
        <f t="shared" ca="1" si="67"/>
        <v>-4.3018117040358686E-13</v>
      </c>
      <c r="CW44" s="15">
        <f t="shared" ca="1" si="67"/>
        <v>-4.3018117040358686E-13</v>
      </c>
      <c r="CX44" s="15">
        <f t="shared" ca="1" si="67"/>
        <v>-4.3018117040358686E-13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68">C38-C44</f>
        <v>169.95964778534196</v>
      </c>
      <c r="D46" s="15">
        <f t="shared" ca="1" si="68"/>
        <v>488.01028541733933</v>
      </c>
      <c r="E46" s="15">
        <f t="shared" ca="1" si="68"/>
        <v>955.76309478556686</v>
      </c>
      <c r="F46" s="15">
        <f t="shared" ca="1" si="68"/>
        <v>1590.5353227260507</v>
      </c>
      <c r="G46" s="15">
        <f t="shared" ca="1" si="68"/>
        <v>2407.2181893827083</v>
      </c>
      <c r="H46" s="15">
        <f t="shared" ca="1" si="68"/>
        <v>3322.0203104231236</v>
      </c>
      <c r="I46" s="15">
        <f t="shared" ca="1" si="68"/>
        <v>4179.0267972826696</v>
      </c>
      <c r="J46" s="15">
        <f t="shared" ca="1" si="68"/>
        <v>4453.0835460344242</v>
      </c>
      <c r="K46" s="15">
        <f t="shared" ca="1" si="68"/>
        <v>4310.736988442367</v>
      </c>
      <c r="L46" s="15">
        <f t="shared" ca="1" si="68"/>
        <v>4171.6174601844677</v>
      </c>
      <c r="M46" s="15">
        <f t="shared" ca="1" si="68"/>
        <v>4035.2452693097939</v>
      </c>
      <c r="N46" s="15">
        <f t="shared" ca="1" si="68"/>
        <v>3901.07869647808</v>
      </c>
      <c r="O46" s="15">
        <f t="shared" ca="1" si="68"/>
        <v>3768.5126749633387</v>
      </c>
      <c r="P46" s="15">
        <f t="shared" ca="1" si="68"/>
        <v>3636.9080840431352</v>
      </c>
      <c r="Q46" s="15">
        <f t="shared" ca="1" si="68"/>
        <v>3505.6716629569473</v>
      </c>
      <c r="R46" s="15">
        <f t="shared" ca="1" si="68"/>
        <v>3374.4809559155192</v>
      </c>
      <c r="S46" s="15">
        <f t="shared" ca="1" si="68"/>
        <v>3243.2902488740915</v>
      </c>
      <c r="T46" s="15">
        <f t="shared" ca="1" si="68"/>
        <v>3112.0995418326629</v>
      </c>
      <c r="U46" s="15">
        <f t="shared" ca="1" si="68"/>
        <v>2980.9088347912348</v>
      </c>
      <c r="V46" s="15">
        <f t="shared" ca="1" si="68"/>
        <v>2849.7181277498066</v>
      </c>
      <c r="W46" s="15">
        <f t="shared" ca="1" si="68"/>
        <v>2719.0667661259267</v>
      </c>
      <c r="X46" s="15">
        <f t="shared" ca="1" si="68"/>
        <v>2590.1035717628365</v>
      </c>
      <c r="Y46" s="15">
        <f t="shared" ca="1" si="68"/>
        <v>2463.9611026811322</v>
      </c>
      <c r="Z46" s="15">
        <f t="shared" ca="1" si="68"/>
        <v>2341.8419393144491</v>
      </c>
      <c r="AA46" s="15">
        <f t="shared" ca="1" si="68"/>
        <v>2225.1186961872763</v>
      </c>
      <c r="AB46" s="15">
        <f t="shared" ca="1" si="68"/>
        <v>2114.9835621528191</v>
      </c>
      <c r="AC46" s="15">
        <f t="shared" ca="1" si="68"/>
        <v>2011.8530283355358</v>
      </c>
      <c r="AD46" s="15">
        <f t="shared" ca="1" si="68"/>
        <v>1913.8548379826702</v>
      </c>
      <c r="AE46" s="15">
        <f t="shared" ca="1" si="68"/>
        <v>1817.5285826110983</v>
      </c>
      <c r="AF46" s="15">
        <f t="shared" ca="1" si="68"/>
        <v>1721.2023272395263</v>
      </c>
      <c r="AG46" s="15">
        <f t="shared" ca="1" si="68"/>
        <v>1624.8760718679541</v>
      </c>
      <c r="AH46" s="15">
        <f t="shared" ca="1" si="68"/>
        <v>1493.8971141999039</v>
      </c>
      <c r="AI46" s="15">
        <f t="shared" ca="1" si="68"/>
        <v>1326.7239940144918</v>
      </c>
      <c r="AJ46" s="15">
        <f t="shared" ca="1" si="68"/>
        <v>1132.3053560550511</v>
      </c>
      <c r="AK46" s="15">
        <f t="shared" ca="1" si="68"/>
        <v>903.44035628353117</v>
      </c>
      <c r="AL46" s="15">
        <f t="shared" ca="1" si="68"/>
        <v>643.05725046539828</v>
      </c>
      <c r="AM46" s="15">
        <f t="shared" ca="1" si="68"/>
        <v>367.39764673229638</v>
      </c>
      <c r="AN46" s="15">
        <f t="shared" ca="1" si="68"/>
        <v>116.65874840105067</v>
      </c>
      <c r="AO46" s="15">
        <f t="shared" ca="1" si="68"/>
        <v>1.2642757415929124E-12</v>
      </c>
      <c r="AP46" s="15">
        <f t="shared" ca="1" si="68"/>
        <v>1.2642757415929124E-12</v>
      </c>
      <c r="AQ46" s="15">
        <f t="shared" ca="1" si="68"/>
        <v>1.2642757415929124E-12</v>
      </c>
      <c r="AR46" s="15">
        <f t="shared" ca="1" si="68"/>
        <v>1.2642757415929124E-12</v>
      </c>
      <c r="AS46" s="15">
        <f t="shared" ca="1" si="68"/>
        <v>1.2642757415929124E-12</v>
      </c>
      <c r="AT46" s="15">
        <f t="shared" ca="1" si="68"/>
        <v>1.2642757415929124E-12</v>
      </c>
      <c r="AU46" s="15">
        <f t="shared" ca="1" si="68"/>
        <v>1.2642757415929124E-12</v>
      </c>
      <c r="AV46" s="15">
        <f t="shared" ca="1" si="68"/>
        <v>1.2642757415929124E-12</v>
      </c>
      <c r="AW46" s="15">
        <f t="shared" ca="1" si="68"/>
        <v>1.2642757415929124E-12</v>
      </c>
      <c r="AX46" s="15">
        <f t="shared" ca="1" si="68"/>
        <v>1.2642757415929124E-12</v>
      </c>
      <c r="AY46" s="15">
        <f t="shared" ca="1" si="68"/>
        <v>1.2642757415929124E-12</v>
      </c>
      <c r="AZ46" s="15">
        <f t="shared" ca="1" si="68"/>
        <v>1.2642757415929124E-12</v>
      </c>
      <c r="BA46" s="15">
        <f t="shared" ca="1" si="68"/>
        <v>1.2642757415929124E-12</v>
      </c>
      <c r="BB46" s="15">
        <f t="shared" ca="1" si="68"/>
        <v>1.2642757415929124E-12</v>
      </c>
      <c r="BC46" s="15">
        <f t="shared" ca="1" si="68"/>
        <v>1.2642757415929124E-12</v>
      </c>
      <c r="BD46" s="15">
        <f t="shared" ca="1" si="68"/>
        <v>1.2642757415929124E-12</v>
      </c>
      <c r="BE46" s="15">
        <f t="shared" ca="1" si="68"/>
        <v>1.2642757415929124E-12</v>
      </c>
      <c r="BF46" s="15">
        <f t="shared" ca="1" si="68"/>
        <v>1.2642757415929124E-12</v>
      </c>
      <c r="BG46" s="15">
        <f t="shared" ca="1" si="68"/>
        <v>1.2642757415929124E-12</v>
      </c>
      <c r="BH46" s="15">
        <f t="shared" ca="1" si="68"/>
        <v>1.2642757415929124E-12</v>
      </c>
      <c r="BI46" s="15">
        <f t="shared" ca="1" si="68"/>
        <v>1.2642757415929124E-12</v>
      </c>
      <c r="BJ46" s="15">
        <f t="shared" ca="1" si="68"/>
        <v>1.2642757415929124E-12</v>
      </c>
      <c r="BK46" s="15">
        <f t="shared" ca="1" si="68"/>
        <v>1.2642757415929124E-12</v>
      </c>
      <c r="BL46" s="15">
        <f t="shared" ca="1" si="68"/>
        <v>1.2642757415929124E-12</v>
      </c>
      <c r="BM46" s="15">
        <f t="shared" ca="1" si="68"/>
        <v>1.2642757415929124E-12</v>
      </c>
      <c r="BN46" s="15">
        <f t="shared" ca="1" si="68"/>
        <v>1.2642757415929124E-12</v>
      </c>
      <c r="BO46" s="15">
        <f t="shared" ref="BO46:CQ46" ca="1" si="69">BO38-BO44</f>
        <v>1.2642757415929124E-12</v>
      </c>
      <c r="BP46" s="15">
        <f t="shared" ca="1" si="69"/>
        <v>1.2642757415929124E-12</v>
      </c>
      <c r="BQ46" s="15">
        <f t="shared" ca="1" si="69"/>
        <v>1.2642757415929124E-12</v>
      </c>
      <c r="BR46" s="15">
        <f t="shared" ca="1" si="69"/>
        <v>1.2642757415929124E-12</v>
      </c>
      <c r="BS46" s="15">
        <f t="shared" ca="1" si="69"/>
        <v>1.2642757415929124E-12</v>
      </c>
      <c r="BT46" s="15">
        <f t="shared" ca="1" si="69"/>
        <v>1.2642757415929124E-12</v>
      </c>
      <c r="BU46" s="15">
        <f t="shared" ca="1" si="69"/>
        <v>1.2642757415929124E-12</v>
      </c>
      <c r="BV46" s="15">
        <f t="shared" ca="1" si="69"/>
        <v>1.2642757415929124E-12</v>
      </c>
      <c r="BW46" s="15">
        <f t="shared" ca="1" si="69"/>
        <v>1.2642757415929124E-12</v>
      </c>
      <c r="BX46" s="15">
        <f t="shared" ca="1" si="69"/>
        <v>1.2642757415929124E-12</v>
      </c>
      <c r="BY46" s="15">
        <f t="shared" ca="1" si="69"/>
        <v>1.2642757415929124E-12</v>
      </c>
      <c r="BZ46" s="15">
        <f t="shared" ca="1" si="69"/>
        <v>1.2642757415929124E-12</v>
      </c>
      <c r="CA46" s="15">
        <f t="shared" ca="1" si="69"/>
        <v>1.2642757415929124E-12</v>
      </c>
      <c r="CB46" s="15">
        <f t="shared" ca="1" si="69"/>
        <v>1.2642757415929124E-12</v>
      </c>
      <c r="CC46" s="15">
        <f t="shared" ca="1" si="69"/>
        <v>1.2642757415929124E-12</v>
      </c>
      <c r="CD46" s="15">
        <f t="shared" ca="1" si="69"/>
        <v>1.2642757415929124E-12</v>
      </c>
      <c r="CE46" s="15">
        <f t="shared" ca="1" si="69"/>
        <v>1.2642757415929124E-12</v>
      </c>
      <c r="CF46" s="15">
        <f t="shared" ca="1" si="69"/>
        <v>1.2642757415929124E-12</v>
      </c>
      <c r="CG46" s="15">
        <f t="shared" ca="1" si="69"/>
        <v>1.2642757415929124E-12</v>
      </c>
      <c r="CH46" s="15">
        <f t="shared" ca="1" si="69"/>
        <v>1.2642757415929124E-12</v>
      </c>
      <c r="CI46" s="15">
        <f t="shared" ca="1" si="69"/>
        <v>1.2642757415929124E-12</v>
      </c>
      <c r="CJ46" s="15">
        <f t="shared" ca="1" si="69"/>
        <v>1.2642757415929124E-12</v>
      </c>
      <c r="CK46" s="15">
        <f t="shared" ca="1" si="69"/>
        <v>1.2642757415929124E-12</v>
      </c>
      <c r="CL46" s="15">
        <f t="shared" ca="1" si="69"/>
        <v>1.2642757415929124E-12</v>
      </c>
      <c r="CM46" s="15">
        <f t="shared" ca="1" si="69"/>
        <v>1.2642757415929124E-12</v>
      </c>
      <c r="CN46" s="15">
        <f t="shared" ca="1" si="69"/>
        <v>1.2642757415929124E-12</v>
      </c>
      <c r="CO46" s="15">
        <f t="shared" ca="1" si="69"/>
        <v>1.2642757415929124E-12</v>
      </c>
      <c r="CP46" s="15">
        <f t="shared" ca="1" si="69"/>
        <v>1.2642757415929124E-12</v>
      </c>
      <c r="CQ46" s="15">
        <f t="shared" ca="1" si="69"/>
        <v>1.2642757415929124E-12</v>
      </c>
      <c r="CR46" s="15">
        <f t="shared" ref="CR46:CX46" ca="1" si="70">CR38-CR44</f>
        <v>1.2642757415929124E-12</v>
      </c>
      <c r="CS46" s="15">
        <f t="shared" ca="1" si="70"/>
        <v>1.2642757415929124E-12</v>
      </c>
      <c r="CT46" s="15">
        <f t="shared" ca="1" si="70"/>
        <v>1.2642757415929124E-12</v>
      </c>
      <c r="CU46" s="15">
        <f t="shared" ca="1" si="70"/>
        <v>1.2642757415929124E-12</v>
      </c>
      <c r="CV46" s="15">
        <f t="shared" ca="1" si="70"/>
        <v>1.2642757415929124E-12</v>
      </c>
      <c r="CW46" s="15">
        <f t="shared" ca="1" si="70"/>
        <v>1.2642757415929124E-12</v>
      </c>
      <c r="CX46" s="15">
        <f t="shared" ca="1" si="70"/>
        <v>1.2642757415929124E-12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71">C46/(1-FederalIncomeTax-StateIncomeTax)-C46</f>
        <v>56.502241335699978</v>
      </c>
      <c r="D48" s="268">
        <f t="shared" ca="1" si="71"/>
        <v>162.23659721735669</v>
      </c>
      <c r="E48" s="268">
        <f t="shared" ca="1" si="71"/>
        <v>317.73869706728715</v>
      </c>
      <c r="F48" s="268">
        <f t="shared" ca="1" si="71"/>
        <v>528.7655736444367</v>
      </c>
      <c r="G48" s="268">
        <f t="shared" ca="1" si="71"/>
        <v>800.26773917519768</v>
      </c>
      <c r="H48" s="268">
        <f t="shared" ca="1" si="71"/>
        <v>1104.3891638248765</v>
      </c>
      <c r="I48" s="268">
        <f t="shared" ca="1" si="71"/>
        <v>1389.2967167515344</v>
      </c>
      <c r="J48" s="268">
        <f t="shared" ca="1" si="71"/>
        <v>1480.4055226323644</v>
      </c>
      <c r="K48" s="268">
        <f t="shared" ca="1" si="71"/>
        <v>1433.0831160777761</v>
      </c>
      <c r="L48" s="268">
        <f t="shared" ca="1" si="71"/>
        <v>1386.8335194084275</v>
      </c>
      <c r="M48" s="268">
        <f t="shared" ca="1" si="71"/>
        <v>1341.4972614161143</v>
      </c>
      <c r="N48" s="268">
        <f t="shared" ca="1" si="71"/>
        <v>1296.8942501949114</v>
      </c>
      <c r="O48" s="268">
        <f t="shared" ca="1" si="71"/>
        <v>1252.8233343149282</v>
      </c>
      <c r="P48" s="268">
        <f t="shared" ca="1" si="71"/>
        <v>1209.072041264174</v>
      </c>
      <c r="Q48" s="268">
        <f t="shared" ca="1" si="71"/>
        <v>1165.4431444473803</v>
      </c>
      <c r="R48" s="268">
        <f t="shared" ca="1" si="71"/>
        <v>1121.8294450378708</v>
      </c>
      <c r="S48" s="268">
        <f t="shared" ca="1" si="71"/>
        <v>1078.2157456283626</v>
      </c>
      <c r="T48" s="268">
        <f t="shared" ca="1" si="71"/>
        <v>1034.6020462188535</v>
      </c>
      <c r="U48" s="268">
        <f t="shared" ca="1" si="71"/>
        <v>990.98834680934488</v>
      </c>
      <c r="V48" s="268">
        <f t="shared" ca="1" si="71"/>
        <v>947.37464739983625</v>
      </c>
      <c r="W48" s="268">
        <f t="shared" ca="1" si="71"/>
        <v>903.94025069742702</v>
      </c>
      <c r="X48" s="268">
        <f t="shared" ca="1" si="71"/>
        <v>861.06707682188926</v>
      </c>
      <c r="Y48" s="268">
        <f t="shared" ca="1" si="71"/>
        <v>819.13163906587943</v>
      </c>
      <c r="Z48" s="268">
        <f t="shared" ca="1" si="71"/>
        <v>778.53372932572302</v>
      </c>
      <c r="AA48" s="268">
        <f t="shared" ca="1" si="71"/>
        <v>739.72966648730926</v>
      </c>
      <c r="AB48" s="268">
        <f t="shared" ca="1" si="71"/>
        <v>703.11578781762637</v>
      </c>
      <c r="AC48" s="268">
        <f t="shared" ca="1" si="71"/>
        <v>668.83055372380568</v>
      </c>
      <c r="AD48" s="268">
        <f t="shared" ca="1" si="71"/>
        <v>636.25154174107456</v>
      </c>
      <c r="AE48" s="268">
        <f t="shared" ca="1" si="71"/>
        <v>604.22835624446247</v>
      </c>
      <c r="AF48" s="268">
        <f t="shared" ca="1" si="71"/>
        <v>572.20517074785084</v>
      </c>
      <c r="AG48" s="268">
        <f t="shared" ca="1" si="71"/>
        <v>540.18198525123853</v>
      </c>
      <c r="AH48" s="268">
        <f t="shared" ca="1" si="71"/>
        <v>496.63868086992147</v>
      </c>
      <c r="AI48" s="268">
        <f t="shared" ref="AI48:BN48" ca="1" si="72">AI46/(1-FederalIncomeTax-StateIncomeTax)-AI46</f>
        <v>441.06280680428495</v>
      </c>
      <c r="AJ48" s="268">
        <f t="shared" ca="1" si="72"/>
        <v>376.42929558392439</v>
      </c>
      <c r="AK48" s="268">
        <f t="shared" ca="1" si="72"/>
        <v>300.34426234875559</v>
      </c>
      <c r="AL48" s="268">
        <f t="shared" ca="1" si="72"/>
        <v>213.78119119402652</v>
      </c>
      <c r="AM48" s="268">
        <f t="shared" ca="1" si="72"/>
        <v>122.13952413019052</v>
      </c>
      <c r="AN48" s="268">
        <f t="shared" ca="1" si="72"/>
        <v>38.782621886824984</v>
      </c>
      <c r="AO48" s="268">
        <f t="shared" ca="1" si="72"/>
        <v>4.2030219523974924E-13</v>
      </c>
      <c r="AP48" s="268">
        <f t="shared" ca="1" si="72"/>
        <v>4.2030219523974924E-13</v>
      </c>
      <c r="AQ48" s="268">
        <f t="shared" ca="1" si="72"/>
        <v>4.2030219523974924E-13</v>
      </c>
      <c r="AR48" s="268">
        <f t="shared" ca="1" si="72"/>
        <v>4.2030219523974924E-13</v>
      </c>
      <c r="AS48" s="268">
        <f t="shared" ca="1" si="72"/>
        <v>4.2030219523974924E-13</v>
      </c>
      <c r="AT48" s="268">
        <f t="shared" ca="1" si="72"/>
        <v>4.2030219523974924E-13</v>
      </c>
      <c r="AU48" s="268">
        <f t="shared" ca="1" si="72"/>
        <v>4.2030219523974924E-13</v>
      </c>
      <c r="AV48" s="268">
        <f t="shared" ca="1" si="72"/>
        <v>4.2030219523974924E-13</v>
      </c>
      <c r="AW48" s="268">
        <f t="shared" ca="1" si="72"/>
        <v>4.2030219523974924E-13</v>
      </c>
      <c r="AX48" s="268">
        <f t="shared" ca="1" si="72"/>
        <v>4.2030219523974924E-13</v>
      </c>
      <c r="AY48" s="268">
        <f t="shared" ca="1" si="72"/>
        <v>4.2030219523974924E-13</v>
      </c>
      <c r="AZ48" s="268">
        <f t="shared" ca="1" si="72"/>
        <v>4.2030219523974924E-13</v>
      </c>
      <c r="BA48" s="268">
        <f t="shared" ca="1" si="72"/>
        <v>4.2030219523974924E-13</v>
      </c>
      <c r="BB48" s="268">
        <f t="shared" ca="1" si="72"/>
        <v>4.2030219523974924E-13</v>
      </c>
      <c r="BC48" s="268">
        <f t="shared" ca="1" si="72"/>
        <v>4.2030219523974924E-13</v>
      </c>
      <c r="BD48" s="268">
        <f t="shared" ca="1" si="72"/>
        <v>4.2030219523974924E-13</v>
      </c>
      <c r="BE48" s="268">
        <f t="shared" ca="1" si="72"/>
        <v>4.2030219523974924E-13</v>
      </c>
      <c r="BF48" s="268">
        <f t="shared" ca="1" si="72"/>
        <v>4.2030219523974924E-13</v>
      </c>
      <c r="BG48" s="268">
        <f t="shared" ca="1" si="72"/>
        <v>4.2030219523974924E-13</v>
      </c>
      <c r="BH48" s="268">
        <f t="shared" ca="1" si="72"/>
        <v>4.2030219523974924E-13</v>
      </c>
      <c r="BI48" s="268">
        <f t="shared" ca="1" si="72"/>
        <v>4.2030219523974924E-13</v>
      </c>
      <c r="BJ48" s="268">
        <f t="shared" ca="1" si="72"/>
        <v>4.2030219523974924E-13</v>
      </c>
      <c r="BK48" s="268">
        <f t="shared" ca="1" si="72"/>
        <v>4.2030219523974924E-13</v>
      </c>
      <c r="BL48" s="268">
        <f t="shared" ca="1" si="72"/>
        <v>4.2030219523974924E-13</v>
      </c>
      <c r="BM48" s="268">
        <f t="shared" ca="1" si="72"/>
        <v>4.2030219523974924E-13</v>
      </c>
      <c r="BN48" s="268">
        <f t="shared" ca="1" si="72"/>
        <v>4.2030219523974924E-13</v>
      </c>
      <c r="BO48" s="268">
        <f t="shared" ref="BO48:CQ48" ca="1" si="73">BO46/(1-FederalIncomeTax-StateIncomeTax)-BO46</f>
        <v>4.2030219523974924E-13</v>
      </c>
      <c r="BP48" s="268">
        <f t="shared" ca="1" si="73"/>
        <v>4.2030219523974924E-13</v>
      </c>
      <c r="BQ48" s="268">
        <f t="shared" ca="1" si="73"/>
        <v>4.2030219523974924E-13</v>
      </c>
      <c r="BR48" s="268">
        <f t="shared" ca="1" si="73"/>
        <v>4.2030219523974924E-13</v>
      </c>
      <c r="BS48" s="268">
        <f t="shared" ca="1" si="73"/>
        <v>4.2030219523974924E-13</v>
      </c>
      <c r="BT48" s="268">
        <f t="shared" ca="1" si="73"/>
        <v>4.2030219523974924E-13</v>
      </c>
      <c r="BU48" s="268">
        <f t="shared" ca="1" si="73"/>
        <v>4.2030219523974924E-13</v>
      </c>
      <c r="BV48" s="268">
        <f t="shared" ca="1" si="73"/>
        <v>4.2030219523974924E-13</v>
      </c>
      <c r="BW48" s="268">
        <f t="shared" ca="1" si="73"/>
        <v>4.2030219523974924E-13</v>
      </c>
      <c r="BX48" s="268">
        <f t="shared" ca="1" si="73"/>
        <v>4.2030219523974924E-13</v>
      </c>
      <c r="BY48" s="268">
        <f t="shared" ca="1" si="73"/>
        <v>4.2030219523974924E-13</v>
      </c>
      <c r="BZ48" s="268">
        <f t="shared" ca="1" si="73"/>
        <v>4.2030219523974924E-13</v>
      </c>
      <c r="CA48" s="268">
        <f t="shared" ca="1" si="73"/>
        <v>4.2030219523974924E-13</v>
      </c>
      <c r="CB48" s="268">
        <f t="shared" ca="1" si="73"/>
        <v>4.2030219523974924E-13</v>
      </c>
      <c r="CC48" s="268">
        <f t="shared" ca="1" si="73"/>
        <v>4.2030219523974924E-13</v>
      </c>
      <c r="CD48" s="268">
        <f t="shared" ca="1" si="73"/>
        <v>4.2030219523974924E-13</v>
      </c>
      <c r="CE48" s="268">
        <f t="shared" ca="1" si="73"/>
        <v>4.2030219523974924E-13</v>
      </c>
      <c r="CF48" s="268">
        <f t="shared" ca="1" si="73"/>
        <v>4.2030219523974924E-13</v>
      </c>
      <c r="CG48" s="268">
        <f t="shared" ca="1" si="73"/>
        <v>4.2030219523974924E-13</v>
      </c>
      <c r="CH48" s="268">
        <f t="shared" ca="1" si="73"/>
        <v>4.2030219523974924E-13</v>
      </c>
      <c r="CI48" s="268">
        <f t="shared" ca="1" si="73"/>
        <v>4.2030219523974924E-13</v>
      </c>
      <c r="CJ48" s="268">
        <f t="shared" ca="1" si="73"/>
        <v>4.2030219523974924E-13</v>
      </c>
      <c r="CK48" s="268">
        <f t="shared" ca="1" si="73"/>
        <v>4.2030219523974924E-13</v>
      </c>
      <c r="CL48" s="268">
        <f t="shared" ca="1" si="73"/>
        <v>4.2030219523974924E-13</v>
      </c>
      <c r="CM48" s="268">
        <f t="shared" ca="1" si="73"/>
        <v>4.2030219523974924E-13</v>
      </c>
      <c r="CN48" s="268">
        <f t="shared" ca="1" si="73"/>
        <v>4.2030219523974924E-13</v>
      </c>
      <c r="CO48" s="268">
        <f t="shared" ca="1" si="73"/>
        <v>4.2030219523974924E-13</v>
      </c>
      <c r="CP48" s="268">
        <f t="shared" ca="1" si="73"/>
        <v>4.2030219523974924E-13</v>
      </c>
      <c r="CQ48" s="268">
        <f t="shared" ca="1" si="73"/>
        <v>4.2030219523974924E-13</v>
      </c>
      <c r="CR48" s="268">
        <f t="shared" ref="CR48:CX48" ca="1" si="74">CR46/(1-FederalIncomeTax-StateIncomeTax)-CR46</f>
        <v>4.2030219523974924E-13</v>
      </c>
      <c r="CS48" s="268">
        <f t="shared" ca="1" si="74"/>
        <v>4.2030219523974924E-13</v>
      </c>
      <c r="CT48" s="268">
        <f t="shared" ca="1" si="74"/>
        <v>4.2030219523974924E-13</v>
      </c>
      <c r="CU48" s="268">
        <f t="shared" ca="1" si="74"/>
        <v>4.2030219523974924E-13</v>
      </c>
      <c r="CV48" s="268">
        <f t="shared" ca="1" si="74"/>
        <v>4.2030219523974924E-13</v>
      </c>
      <c r="CW48" s="268">
        <f t="shared" ca="1" si="74"/>
        <v>4.2030219523974924E-13</v>
      </c>
      <c r="CX48" s="268">
        <f t="shared" ca="1" si="74"/>
        <v>4.2030219523974924E-13</v>
      </c>
    </row>
    <row r="49" spans="1:102">
      <c r="A49" s="20" t="s">
        <v>344</v>
      </c>
      <c r="B49" s="41"/>
      <c r="C49" s="15">
        <f t="shared" ref="C49:BN49" ca="1" si="75">C46+C48</f>
        <v>226.46188912104193</v>
      </c>
      <c r="D49" s="15">
        <f t="shared" ca="1" si="75"/>
        <v>650.24688263469602</v>
      </c>
      <c r="E49" s="15">
        <f t="shared" ca="1" si="75"/>
        <v>1273.501791852854</v>
      </c>
      <c r="F49" s="15">
        <f t="shared" ca="1" si="75"/>
        <v>2119.3008963704874</v>
      </c>
      <c r="G49" s="15">
        <f t="shared" ca="1" si="75"/>
        <v>3207.4859285579059</v>
      </c>
      <c r="H49" s="15">
        <f t="shared" ca="1" si="75"/>
        <v>4426.4094742480002</v>
      </c>
      <c r="I49" s="15">
        <f t="shared" ca="1" si="75"/>
        <v>5568.323514034204</v>
      </c>
      <c r="J49" s="15">
        <f t="shared" ca="1" si="75"/>
        <v>5933.4890686667886</v>
      </c>
      <c r="K49" s="15">
        <f t="shared" ca="1" si="75"/>
        <v>5743.8201045201431</v>
      </c>
      <c r="L49" s="15">
        <f t="shared" ca="1" si="75"/>
        <v>5558.4509795928952</v>
      </c>
      <c r="M49" s="15">
        <f t="shared" ca="1" si="75"/>
        <v>5376.7425307259082</v>
      </c>
      <c r="N49" s="15">
        <f t="shared" ca="1" si="75"/>
        <v>5197.9729466729914</v>
      </c>
      <c r="O49" s="15">
        <f t="shared" ca="1" si="75"/>
        <v>5021.3360092782668</v>
      </c>
      <c r="P49" s="15">
        <f t="shared" ca="1" si="75"/>
        <v>4845.9801253073092</v>
      </c>
      <c r="Q49" s="15">
        <f t="shared" ca="1" si="75"/>
        <v>4671.1148074043276</v>
      </c>
      <c r="R49" s="15">
        <f t="shared" ca="1" si="75"/>
        <v>4496.3104009533899</v>
      </c>
      <c r="S49" s="15">
        <f t="shared" ca="1" si="75"/>
        <v>4321.5059945024541</v>
      </c>
      <c r="T49" s="15">
        <f t="shared" ca="1" si="75"/>
        <v>4146.7015880515164</v>
      </c>
      <c r="U49" s="15">
        <f t="shared" ca="1" si="75"/>
        <v>3971.8971816005796</v>
      </c>
      <c r="V49" s="15">
        <f t="shared" ca="1" si="75"/>
        <v>3797.0927751496429</v>
      </c>
      <c r="W49" s="15">
        <f t="shared" ca="1" si="75"/>
        <v>3623.0070168233538</v>
      </c>
      <c r="X49" s="15">
        <f t="shared" ca="1" si="75"/>
        <v>3451.1706485847258</v>
      </c>
      <c r="Y49" s="15">
        <f t="shared" ca="1" si="75"/>
        <v>3283.0927417470116</v>
      </c>
      <c r="Z49" s="15">
        <f t="shared" ca="1" si="75"/>
        <v>3120.3756686401721</v>
      </c>
      <c r="AA49" s="15">
        <f t="shared" ca="1" si="75"/>
        <v>2964.8483626745856</v>
      </c>
      <c r="AB49" s="15">
        <f t="shared" ca="1" si="75"/>
        <v>2818.0993499704455</v>
      </c>
      <c r="AC49" s="15">
        <f t="shared" ca="1" si="75"/>
        <v>2680.6835820593415</v>
      </c>
      <c r="AD49" s="15">
        <f t="shared" ca="1" si="75"/>
        <v>2550.1063797237448</v>
      </c>
      <c r="AE49" s="15">
        <f t="shared" ca="1" si="75"/>
        <v>2421.7569388555607</v>
      </c>
      <c r="AF49" s="15">
        <f t="shared" ca="1" si="75"/>
        <v>2293.4074979873772</v>
      </c>
      <c r="AG49" s="15">
        <f t="shared" ca="1" si="75"/>
        <v>2165.0580571191927</v>
      </c>
      <c r="AH49" s="15">
        <f t="shared" ca="1" si="75"/>
        <v>1990.5357950698253</v>
      </c>
      <c r="AI49" s="15">
        <f t="shared" ca="1" si="75"/>
        <v>1767.7868008187768</v>
      </c>
      <c r="AJ49" s="15">
        <f t="shared" ca="1" si="75"/>
        <v>1508.7346516389755</v>
      </c>
      <c r="AK49" s="15">
        <f t="shared" ca="1" si="75"/>
        <v>1203.7846186322868</v>
      </c>
      <c r="AL49" s="15">
        <f t="shared" ca="1" si="75"/>
        <v>856.8384416594248</v>
      </c>
      <c r="AM49" s="15">
        <f t="shared" ca="1" si="75"/>
        <v>489.5371708624869</v>
      </c>
      <c r="AN49" s="15">
        <f t="shared" ca="1" si="75"/>
        <v>155.44137028787566</v>
      </c>
      <c r="AO49" s="15">
        <f t="shared" ca="1" si="75"/>
        <v>1.6845779368326616E-12</v>
      </c>
      <c r="AP49" s="15">
        <f t="shared" ca="1" si="75"/>
        <v>1.6845779368326616E-12</v>
      </c>
      <c r="AQ49" s="15">
        <f t="shared" ca="1" si="75"/>
        <v>1.6845779368326616E-12</v>
      </c>
      <c r="AR49" s="15">
        <f t="shared" ca="1" si="75"/>
        <v>1.6845779368326616E-12</v>
      </c>
      <c r="AS49" s="15">
        <f t="shared" ca="1" si="75"/>
        <v>1.6845779368326616E-12</v>
      </c>
      <c r="AT49" s="15">
        <f t="shared" ca="1" si="75"/>
        <v>1.6845779368326616E-12</v>
      </c>
      <c r="AU49" s="15">
        <f t="shared" ca="1" si="75"/>
        <v>1.6845779368326616E-12</v>
      </c>
      <c r="AV49" s="15">
        <f t="shared" ca="1" si="75"/>
        <v>1.6845779368326616E-12</v>
      </c>
      <c r="AW49" s="15">
        <f t="shared" ca="1" si="75"/>
        <v>1.6845779368326616E-12</v>
      </c>
      <c r="AX49" s="15">
        <f t="shared" ca="1" si="75"/>
        <v>1.6845779368326616E-12</v>
      </c>
      <c r="AY49" s="15">
        <f t="shared" ca="1" si="75"/>
        <v>1.6845779368326616E-12</v>
      </c>
      <c r="AZ49" s="15">
        <f t="shared" ca="1" si="75"/>
        <v>1.6845779368326616E-12</v>
      </c>
      <c r="BA49" s="15">
        <f t="shared" ca="1" si="75"/>
        <v>1.6845779368326616E-12</v>
      </c>
      <c r="BB49" s="15">
        <f t="shared" ca="1" si="75"/>
        <v>1.6845779368326616E-12</v>
      </c>
      <c r="BC49" s="15">
        <f t="shared" ca="1" si="75"/>
        <v>1.6845779368326616E-12</v>
      </c>
      <c r="BD49" s="15">
        <f t="shared" ca="1" si="75"/>
        <v>1.6845779368326616E-12</v>
      </c>
      <c r="BE49" s="15">
        <f t="shared" ca="1" si="75"/>
        <v>1.6845779368326616E-12</v>
      </c>
      <c r="BF49" s="15">
        <f t="shared" ca="1" si="75"/>
        <v>1.6845779368326616E-12</v>
      </c>
      <c r="BG49" s="15">
        <f t="shared" ca="1" si="75"/>
        <v>1.6845779368326616E-12</v>
      </c>
      <c r="BH49" s="15">
        <f t="shared" ca="1" si="75"/>
        <v>1.6845779368326616E-12</v>
      </c>
      <c r="BI49" s="15">
        <f t="shared" ca="1" si="75"/>
        <v>1.6845779368326616E-12</v>
      </c>
      <c r="BJ49" s="15">
        <f t="shared" ca="1" si="75"/>
        <v>1.6845779368326616E-12</v>
      </c>
      <c r="BK49" s="15">
        <f t="shared" ca="1" si="75"/>
        <v>1.6845779368326616E-12</v>
      </c>
      <c r="BL49" s="15">
        <f t="shared" ca="1" si="75"/>
        <v>1.6845779368326616E-12</v>
      </c>
      <c r="BM49" s="15">
        <f t="shared" ca="1" si="75"/>
        <v>1.6845779368326616E-12</v>
      </c>
      <c r="BN49" s="15">
        <f t="shared" ca="1" si="75"/>
        <v>1.6845779368326616E-12</v>
      </c>
      <c r="BO49" s="15">
        <f t="shared" ref="BO49:CQ49" ca="1" si="76">BO46+BO48</f>
        <v>1.6845779368326616E-12</v>
      </c>
      <c r="BP49" s="15">
        <f t="shared" ca="1" si="76"/>
        <v>1.6845779368326616E-12</v>
      </c>
      <c r="BQ49" s="15">
        <f t="shared" ca="1" si="76"/>
        <v>1.6845779368326616E-12</v>
      </c>
      <c r="BR49" s="15">
        <f t="shared" ca="1" si="76"/>
        <v>1.6845779368326616E-12</v>
      </c>
      <c r="BS49" s="15">
        <f t="shared" ca="1" si="76"/>
        <v>1.6845779368326616E-12</v>
      </c>
      <c r="BT49" s="15">
        <f t="shared" ca="1" si="76"/>
        <v>1.6845779368326616E-12</v>
      </c>
      <c r="BU49" s="15">
        <f t="shared" ca="1" si="76"/>
        <v>1.6845779368326616E-12</v>
      </c>
      <c r="BV49" s="15">
        <f t="shared" ca="1" si="76"/>
        <v>1.6845779368326616E-12</v>
      </c>
      <c r="BW49" s="15">
        <f t="shared" ca="1" si="76"/>
        <v>1.6845779368326616E-12</v>
      </c>
      <c r="BX49" s="15">
        <f t="shared" ca="1" si="76"/>
        <v>1.6845779368326616E-12</v>
      </c>
      <c r="BY49" s="15">
        <f t="shared" ca="1" si="76"/>
        <v>1.6845779368326616E-12</v>
      </c>
      <c r="BZ49" s="15">
        <f t="shared" ca="1" si="76"/>
        <v>1.6845779368326616E-12</v>
      </c>
      <c r="CA49" s="15">
        <f t="shared" ca="1" si="76"/>
        <v>1.6845779368326616E-12</v>
      </c>
      <c r="CB49" s="15">
        <f t="shared" ca="1" si="76"/>
        <v>1.6845779368326616E-12</v>
      </c>
      <c r="CC49" s="15">
        <f t="shared" ca="1" si="76"/>
        <v>1.6845779368326616E-12</v>
      </c>
      <c r="CD49" s="15">
        <f t="shared" ca="1" si="76"/>
        <v>1.6845779368326616E-12</v>
      </c>
      <c r="CE49" s="15">
        <f t="shared" ca="1" si="76"/>
        <v>1.6845779368326616E-12</v>
      </c>
      <c r="CF49" s="15">
        <f t="shared" ca="1" si="76"/>
        <v>1.6845779368326616E-12</v>
      </c>
      <c r="CG49" s="15">
        <f t="shared" ca="1" si="76"/>
        <v>1.6845779368326616E-12</v>
      </c>
      <c r="CH49" s="15">
        <f t="shared" ca="1" si="76"/>
        <v>1.6845779368326616E-12</v>
      </c>
      <c r="CI49" s="15">
        <f t="shared" ca="1" si="76"/>
        <v>1.6845779368326616E-12</v>
      </c>
      <c r="CJ49" s="15">
        <f t="shared" ca="1" si="76"/>
        <v>1.6845779368326616E-12</v>
      </c>
      <c r="CK49" s="15">
        <f t="shared" ca="1" si="76"/>
        <v>1.6845779368326616E-12</v>
      </c>
      <c r="CL49" s="15">
        <f t="shared" ca="1" si="76"/>
        <v>1.6845779368326616E-12</v>
      </c>
      <c r="CM49" s="15">
        <f t="shared" ca="1" si="76"/>
        <v>1.6845779368326616E-12</v>
      </c>
      <c r="CN49" s="15">
        <f t="shared" ca="1" si="76"/>
        <v>1.6845779368326616E-12</v>
      </c>
      <c r="CO49" s="15">
        <f t="shared" ca="1" si="76"/>
        <v>1.6845779368326616E-12</v>
      </c>
      <c r="CP49" s="15">
        <f t="shared" ca="1" si="76"/>
        <v>1.6845779368326616E-12</v>
      </c>
      <c r="CQ49" s="15">
        <f t="shared" ca="1" si="76"/>
        <v>1.6845779368326616E-12</v>
      </c>
      <c r="CR49" s="15">
        <f t="shared" ref="CR49:CX49" ca="1" si="77">CR46+CR48</f>
        <v>1.6845779368326616E-12</v>
      </c>
      <c r="CS49" s="15">
        <f t="shared" ca="1" si="77"/>
        <v>1.6845779368326616E-12</v>
      </c>
      <c r="CT49" s="15">
        <f t="shared" ca="1" si="77"/>
        <v>1.6845779368326616E-12</v>
      </c>
      <c r="CU49" s="15">
        <f t="shared" ca="1" si="77"/>
        <v>1.6845779368326616E-12</v>
      </c>
      <c r="CV49" s="15">
        <f t="shared" ca="1" si="77"/>
        <v>1.6845779368326616E-12</v>
      </c>
      <c r="CW49" s="15">
        <f t="shared" ca="1" si="77"/>
        <v>1.6845779368326616E-12</v>
      </c>
      <c r="CX49" s="15">
        <f t="shared" ca="1" si="77"/>
        <v>1.6845779368326616E-12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50985.965499626953</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574" priority="3045">
      <formula>$D$4=""</formula>
    </cfRule>
  </conditionalFormatting>
  <conditionalFormatting sqref="D4:CX7">
    <cfRule type="expression" dxfId="1573" priority="5234">
      <formula>$D$4=""</formula>
    </cfRule>
  </conditionalFormatting>
  <conditionalFormatting sqref="D9:CX11">
    <cfRule type="expression" dxfId="1572" priority="145">
      <formula>$D$4=""</formula>
    </cfRule>
  </conditionalFormatting>
  <conditionalFormatting sqref="D21:CX35">
    <cfRule type="expression" dxfId="1571" priority="1674">
      <formula>$D$4=""</formula>
    </cfRule>
  </conditionalFormatting>
  <conditionalFormatting sqref="D37:CX51">
    <cfRule type="expression" dxfId="1570" priority="1384">
      <formula>$D$4=""</formula>
    </cfRule>
  </conditionalFormatting>
  <conditionalFormatting sqref="E4:CX7">
    <cfRule type="expression" dxfId="1569" priority="5233">
      <formula>$E$4=""</formula>
    </cfRule>
  </conditionalFormatting>
  <conditionalFormatting sqref="E9:CX9">
    <cfRule type="expression" dxfId="1568" priority="803">
      <formula>$E$4=""</formula>
    </cfRule>
  </conditionalFormatting>
  <conditionalFormatting sqref="E12:CX17">
    <cfRule type="expression" dxfId="1567" priority="2582">
      <formula>$E$4=""</formula>
    </cfRule>
  </conditionalFormatting>
  <conditionalFormatting sqref="E21:CX35">
    <cfRule type="expression" dxfId="1566" priority="1673">
      <formula>$E$4=""</formula>
    </cfRule>
  </conditionalFormatting>
  <conditionalFormatting sqref="E37:CX51">
    <cfRule type="expression" dxfId="1565" priority="1383">
      <formula>$E$4=""</formula>
    </cfRule>
  </conditionalFormatting>
  <conditionalFormatting sqref="F4:CX7">
    <cfRule type="expression" dxfId="1564" priority="5232">
      <formula>$F$4=""</formula>
    </cfRule>
  </conditionalFormatting>
  <conditionalFormatting sqref="F9:CX9">
    <cfRule type="expression" dxfId="1563" priority="802">
      <formula>$F$4=""</formula>
    </cfRule>
  </conditionalFormatting>
  <conditionalFormatting sqref="F12:CX17">
    <cfRule type="expression" dxfId="1562" priority="2581">
      <formula>$F$4=""</formula>
    </cfRule>
  </conditionalFormatting>
  <conditionalFormatting sqref="F21:CX35">
    <cfRule type="expression" dxfId="1561" priority="1672">
      <formula>$F$4=""</formula>
    </cfRule>
  </conditionalFormatting>
  <conditionalFormatting sqref="F37:CX51">
    <cfRule type="expression" dxfId="1560" priority="1382">
      <formula>$F$4=""</formula>
    </cfRule>
  </conditionalFormatting>
  <conditionalFormatting sqref="G4:CX7">
    <cfRule type="expression" dxfId="1559" priority="5231">
      <formula>$G$4=""</formula>
    </cfRule>
  </conditionalFormatting>
  <conditionalFormatting sqref="G9:CX9">
    <cfRule type="expression" dxfId="1558" priority="801">
      <formula>$G$4=""</formula>
    </cfRule>
  </conditionalFormatting>
  <conditionalFormatting sqref="G12:CX17">
    <cfRule type="expression" dxfId="1557" priority="2580">
      <formula>$G$4=""</formula>
    </cfRule>
  </conditionalFormatting>
  <conditionalFormatting sqref="G21:CX35">
    <cfRule type="expression" dxfId="1556" priority="1671">
      <formula>$G$4=""</formula>
    </cfRule>
  </conditionalFormatting>
  <conditionalFormatting sqref="G37:CX51">
    <cfRule type="expression" dxfId="1555" priority="1381">
      <formula>$G$4=""</formula>
    </cfRule>
  </conditionalFormatting>
  <conditionalFormatting sqref="H4:CX7">
    <cfRule type="expression" dxfId="1554" priority="5230">
      <formula>$H$4=""</formula>
    </cfRule>
  </conditionalFormatting>
  <conditionalFormatting sqref="H9:CX9">
    <cfRule type="expression" dxfId="1553" priority="800">
      <formula>$H$4=""</formula>
    </cfRule>
  </conditionalFormatting>
  <conditionalFormatting sqref="H12:CX17">
    <cfRule type="expression" dxfId="1552" priority="2579">
      <formula>$H$4=""</formula>
    </cfRule>
  </conditionalFormatting>
  <conditionalFormatting sqref="H21:CX35">
    <cfRule type="expression" dxfId="1551" priority="1670">
      <formula>$H$4=""</formula>
    </cfRule>
  </conditionalFormatting>
  <conditionalFormatting sqref="H37:CX51">
    <cfRule type="expression" dxfId="1550" priority="1380">
      <formula>$H$4=""</formula>
    </cfRule>
  </conditionalFormatting>
  <conditionalFormatting sqref="I4:CX7">
    <cfRule type="expression" dxfId="1549" priority="5229">
      <formula>$I$4=""</formula>
    </cfRule>
  </conditionalFormatting>
  <conditionalFormatting sqref="I9:CX9">
    <cfRule type="expression" dxfId="1548" priority="799">
      <formula>$I$4=""</formula>
    </cfRule>
  </conditionalFormatting>
  <conditionalFormatting sqref="I12:CX17">
    <cfRule type="expression" dxfId="1547" priority="2578">
      <formula>$I$4=""</formula>
    </cfRule>
  </conditionalFormatting>
  <conditionalFormatting sqref="I21:CX35">
    <cfRule type="expression" dxfId="1546" priority="1669">
      <formula>$I$4=""</formula>
    </cfRule>
  </conditionalFormatting>
  <conditionalFormatting sqref="I37:CX51">
    <cfRule type="expression" dxfId="1545" priority="1379">
      <formula>$I$4=""</formula>
    </cfRule>
  </conditionalFormatting>
  <conditionalFormatting sqref="J4:CX7">
    <cfRule type="expression" dxfId="1544" priority="5228">
      <formula>$J$4=""</formula>
    </cfRule>
  </conditionalFormatting>
  <conditionalFormatting sqref="J9:CX9">
    <cfRule type="expression" dxfId="1543" priority="798">
      <formula>$J$4=""</formula>
    </cfRule>
  </conditionalFormatting>
  <conditionalFormatting sqref="J12:CX17">
    <cfRule type="expression" dxfId="1542" priority="2577">
      <formula>$J$4=""</formula>
    </cfRule>
  </conditionalFormatting>
  <conditionalFormatting sqref="J21:CX35">
    <cfRule type="expression" dxfId="1541" priority="1668">
      <formula>$J$4=""</formula>
    </cfRule>
  </conditionalFormatting>
  <conditionalFormatting sqref="J37:CX51">
    <cfRule type="expression" dxfId="1540" priority="1378">
      <formula>$J$4=""</formula>
    </cfRule>
  </conditionalFormatting>
  <conditionalFormatting sqref="K4:CX7">
    <cfRule type="expression" dxfId="1539" priority="5227">
      <formula>$K$4=""</formula>
    </cfRule>
  </conditionalFormatting>
  <conditionalFormatting sqref="K9:CX9">
    <cfRule type="expression" dxfId="1538" priority="797">
      <formula>$K$4=""</formula>
    </cfRule>
  </conditionalFormatting>
  <conditionalFormatting sqref="K12:CX17">
    <cfRule type="expression" dxfId="1537" priority="2576">
      <formula>$K$4=""</formula>
    </cfRule>
  </conditionalFormatting>
  <conditionalFormatting sqref="K21:CX35">
    <cfRule type="expression" dxfId="1536" priority="1667">
      <formula>$K$4=""</formula>
    </cfRule>
  </conditionalFormatting>
  <conditionalFormatting sqref="K37:CX51">
    <cfRule type="expression" dxfId="1535" priority="1377">
      <formula>$K$4=""</formula>
    </cfRule>
  </conditionalFormatting>
  <conditionalFormatting sqref="L4:CX7">
    <cfRule type="expression" dxfId="1534" priority="5226">
      <formula>$L$4=""</formula>
    </cfRule>
  </conditionalFormatting>
  <conditionalFormatting sqref="L9:CX9">
    <cfRule type="expression" dxfId="1533" priority="796">
      <formula>$L$4=""</formula>
    </cfRule>
  </conditionalFormatting>
  <conditionalFormatting sqref="L12:CX17">
    <cfRule type="expression" dxfId="1532" priority="2575">
      <formula>$L$4=""</formula>
    </cfRule>
  </conditionalFormatting>
  <conditionalFormatting sqref="L21:CX35">
    <cfRule type="expression" dxfId="1531" priority="1666">
      <formula>$L$4=""</formula>
    </cfRule>
  </conditionalFormatting>
  <conditionalFormatting sqref="L37:CX51">
    <cfRule type="expression" dxfId="1530" priority="1376">
      <formula>$L$4=""</formula>
    </cfRule>
  </conditionalFormatting>
  <conditionalFormatting sqref="M4:CX7">
    <cfRule type="expression" dxfId="1529" priority="5225">
      <formula>$M$4=""</formula>
    </cfRule>
  </conditionalFormatting>
  <conditionalFormatting sqref="M9:CX9">
    <cfRule type="expression" dxfId="1528" priority="795">
      <formula>$M$4=""</formula>
    </cfRule>
  </conditionalFormatting>
  <conditionalFormatting sqref="M12:CX17">
    <cfRule type="expression" dxfId="1527" priority="2574">
      <formula>$M$4=""</formula>
    </cfRule>
  </conditionalFormatting>
  <conditionalFormatting sqref="M21:CX35">
    <cfRule type="expression" dxfId="1526" priority="1665">
      <formula>$M$4=""</formula>
    </cfRule>
  </conditionalFormatting>
  <conditionalFormatting sqref="M37:CX51">
    <cfRule type="expression" dxfId="1525" priority="1375">
      <formula>$M$4=""</formula>
    </cfRule>
  </conditionalFormatting>
  <conditionalFormatting sqref="N4:CX7">
    <cfRule type="expression" dxfId="1524" priority="5224">
      <formula>$N$4=""</formula>
    </cfRule>
  </conditionalFormatting>
  <conditionalFormatting sqref="N9:CX9">
    <cfRule type="expression" dxfId="1523" priority="794">
      <formula>$N$4=""</formula>
    </cfRule>
  </conditionalFormatting>
  <conditionalFormatting sqref="N12:CX17">
    <cfRule type="expression" dxfId="1522" priority="2573">
      <formula>$N$4=""</formula>
    </cfRule>
  </conditionalFormatting>
  <conditionalFormatting sqref="N21:CX35">
    <cfRule type="expression" dxfId="1521" priority="1664">
      <formula>$N$4=""</formula>
    </cfRule>
  </conditionalFormatting>
  <conditionalFormatting sqref="N37:CX51">
    <cfRule type="expression" dxfId="1520" priority="1374">
      <formula>$N$4=""</formula>
    </cfRule>
  </conditionalFormatting>
  <conditionalFormatting sqref="O4:CX7">
    <cfRule type="expression" dxfId="1519" priority="5223">
      <formula>$O$4=""</formula>
    </cfRule>
  </conditionalFormatting>
  <conditionalFormatting sqref="O9:CX9">
    <cfRule type="expression" dxfId="1518" priority="793">
      <formula>$O$4=""</formula>
    </cfRule>
  </conditionalFormatting>
  <conditionalFormatting sqref="O12:CX17">
    <cfRule type="expression" dxfId="1517" priority="2572">
      <formula>$O$4=""</formula>
    </cfRule>
  </conditionalFormatting>
  <conditionalFormatting sqref="O21:CX35">
    <cfRule type="expression" dxfId="1516" priority="1663">
      <formula>$O$4=""</formula>
    </cfRule>
  </conditionalFormatting>
  <conditionalFormatting sqref="O37:CX51">
    <cfRule type="expression" dxfId="1515" priority="1373">
      <formula>$O$4=""</formula>
    </cfRule>
  </conditionalFormatting>
  <conditionalFormatting sqref="P4:CX7">
    <cfRule type="expression" dxfId="1514" priority="5222">
      <formula>$P$4=""</formula>
    </cfRule>
  </conditionalFormatting>
  <conditionalFormatting sqref="P9:CX9">
    <cfRule type="expression" dxfId="1513" priority="792">
      <formula>$P$4=""</formula>
    </cfRule>
  </conditionalFormatting>
  <conditionalFormatting sqref="P12:CX17">
    <cfRule type="expression" dxfId="1512" priority="2571">
      <formula>$P$4=""</formula>
    </cfRule>
  </conditionalFormatting>
  <conditionalFormatting sqref="P21:CX35">
    <cfRule type="expression" dxfId="1511" priority="1662">
      <formula>$P$4=""</formula>
    </cfRule>
  </conditionalFormatting>
  <conditionalFormatting sqref="P37:CX51">
    <cfRule type="expression" dxfId="1510" priority="1372">
      <formula>$P$4=""</formula>
    </cfRule>
  </conditionalFormatting>
  <conditionalFormatting sqref="Q4:CX7">
    <cfRule type="expression" dxfId="1509" priority="5221">
      <formula>$Q$4=""</formula>
    </cfRule>
  </conditionalFormatting>
  <conditionalFormatting sqref="Q9:CX9">
    <cfRule type="expression" dxfId="1508" priority="791">
      <formula>$Q$4=""</formula>
    </cfRule>
  </conditionalFormatting>
  <conditionalFormatting sqref="Q12:CX17">
    <cfRule type="expression" dxfId="1507" priority="2570">
      <formula>$Q$4=""</formula>
    </cfRule>
  </conditionalFormatting>
  <conditionalFormatting sqref="Q21:CX35">
    <cfRule type="expression" dxfId="1506" priority="1661">
      <formula>$Q$4=""</formula>
    </cfRule>
  </conditionalFormatting>
  <conditionalFormatting sqref="Q37:CX51">
    <cfRule type="expression" dxfId="1505" priority="1371">
      <formula>$Q$4=""</formula>
    </cfRule>
  </conditionalFormatting>
  <conditionalFormatting sqref="R4:CX7">
    <cfRule type="expression" dxfId="1504" priority="5220">
      <formula>$R$4=""</formula>
    </cfRule>
  </conditionalFormatting>
  <conditionalFormatting sqref="R9:CX9">
    <cfRule type="expression" dxfId="1503" priority="790">
      <formula>$R$4=""</formula>
    </cfRule>
  </conditionalFormatting>
  <conditionalFormatting sqref="R12:CX17">
    <cfRule type="expression" dxfId="1502" priority="2569">
      <formula>$R$4=""</formula>
    </cfRule>
  </conditionalFormatting>
  <conditionalFormatting sqref="R21:CX35">
    <cfRule type="expression" dxfId="1501" priority="1660">
      <formula>$R$4=""</formula>
    </cfRule>
  </conditionalFormatting>
  <conditionalFormatting sqref="R37:CX51">
    <cfRule type="expression" dxfId="1500" priority="1370">
      <formula>$R$4=""</formula>
    </cfRule>
  </conditionalFormatting>
  <conditionalFormatting sqref="S4:CX7">
    <cfRule type="expression" dxfId="1499" priority="5219">
      <formula>$S$4=""</formula>
    </cfRule>
  </conditionalFormatting>
  <conditionalFormatting sqref="S9:CX9">
    <cfRule type="expression" dxfId="1498" priority="789">
      <formula>$S$4=""</formula>
    </cfRule>
  </conditionalFormatting>
  <conditionalFormatting sqref="S12:CX17">
    <cfRule type="expression" dxfId="1497" priority="2568">
      <formula>$S$4=""</formula>
    </cfRule>
  </conditionalFormatting>
  <conditionalFormatting sqref="S21:CX35">
    <cfRule type="expression" dxfId="1496" priority="1659">
      <formula>$S$4=""</formula>
    </cfRule>
  </conditionalFormatting>
  <conditionalFormatting sqref="S37:CX51">
    <cfRule type="expression" dxfId="1495" priority="1369">
      <formula>$S$4=""</formula>
    </cfRule>
  </conditionalFormatting>
  <conditionalFormatting sqref="T4:CX7">
    <cfRule type="expression" dxfId="1494" priority="5218">
      <formula>$T$4=""</formula>
    </cfRule>
  </conditionalFormatting>
  <conditionalFormatting sqref="T9:CX9">
    <cfRule type="expression" dxfId="1493" priority="788">
      <formula>$T$4=""</formula>
    </cfRule>
  </conditionalFormatting>
  <conditionalFormatting sqref="T12:CX17">
    <cfRule type="expression" dxfId="1492" priority="2567">
      <formula>$T$4=""</formula>
    </cfRule>
  </conditionalFormatting>
  <conditionalFormatting sqref="T21:CX35">
    <cfRule type="expression" dxfId="1491" priority="1658">
      <formula>$T$4=""</formula>
    </cfRule>
  </conditionalFormatting>
  <conditionalFormatting sqref="T37:CX51">
    <cfRule type="expression" dxfId="1490" priority="1368">
      <formula>$T$4=""</formula>
    </cfRule>
  </conditionalFormatting>
  <conditionalFormatting sqref="U4:CX7">
    <cfRule type="expression" dxfId="1489" priority="5217">
      <formula>$U$4=""</formula>
    </cfRule>
  </conditionalFormatting>
  <conditionalFormatting sqref="U9:CX9">
    <cfRule type="expression" dxfId="1488" priority="787">
      <formula>$U$4=""</formula>
    </cfRule>
  </conditionalFormatting>
  <conditionalFormatting sqref="U12:CX17">
    <cfRule type="expression" dxfId="1487" priority="2566">
      <formula>$U$4=""</formula>
    </cfRule>
  </conditionalFormatting>
  <conditionalFormatting sqref="U21:CX35">
    <cfRule type="expression" dxfId="1486" priority="1657">
      <formula>$U$4=""</formula>
    </cfRule>
  </conditionalFormatting>
  <conditionalFormatting sqref="U37:CX51">
    <cfRule type="expression" dxfId="1485" priority="1367">
      <formula>$U$4=""</formula>
    </cfRule>
  </conditionalFormatting>
  <conditionalFormatting sqref="V4:CX7">
    <cfRule type="expression" dxfId="1484" priority="5216">
      <formula>$V$4=""</formula>
    </cfRule>
  </conditionalFormatting>
  <conditionalFormatting sqref="V9:CX9">
    <cfRule type="expression" dxfId="1483" priority="786">
      <formula>$V$4=""</formula>
    </cfRule>
  </conditionalFormatting>
  <conditionalFormatting sqref="V12:CX17">
    <cfRule type="expression" dxfId="1482" priority="2565">
      <formula>$V$4=""</formula>
    </cfRule>
  </conditionalFormatting>
  <conditionalFormatting sqref="V21:CX35">
    <cfRule type="expression" dxfId="1481" priority="1656">
      <formula>$V$4=""</formula>
    </cfRule>
  </conditionalFormatting>
  <conditionalFormatting sqref="V37:CX51">
    <cfRule type="expression" dxfId="1480" priority="1366">
      <formula>$V$4=""</formula>
    </cfRule>
  </conditionalFormatting>
  <conditionalFormatting sqref="W4:CX7">
    <cfRule type="expression" dxfId="1479" priority="5215">
      <formula>$W$4=""</formula>
    </cfRule>
  </conditionalFormatting>
  <conditionalFormatting sqref="W9:CX9">
    <cfRule type="expression" dxfId="1478" priority="785">
      <formula>$W$4=""</formula>
    </cfRule>
  </conditionalFormatting>
  <conditionalFormatting sqref="W12:CX17">
    <cfRule type="expression" dxfId="1477" priority="2564">
      <formula>$W$4=""</formula>
    </cfRule>
  </conditionalFormatting>
  <conditionalFormatting sqref="W21:CX35">
    <cfRule type="expression" dxfId="1476" priority="1655">
      <formula>$W$4=""</formula>
    </cfRule>
  </conditionalFormatting>
  <conditionalFormatting sqref="W37:CX51">
    <cfRule type="expression" dxfId="1475" priority="1365">
      <formula>$W$4=""</formula>
    </cfRule>
  </conditionalFormatting>
  <conditionalFormatting sqref="X4:CX7">
    <cfRule type="expression" dxfId="1474" priority="5214">
      <formula>$X$4=""</formula>
    </cfRule>
  </conditionalFormatting>
  <conditionalFormatting sqref="X9:CX9">
    <cfRule type="expression" dxfId="1473" priority="784">
      <formula>$X$4=""</formula>
    </cfRule>
  </conditionalFormatting>
  <conditionalFormatting sqref="X12:CX17">
    <cfRule type="expression" dxfId="1472" priority="2563">
      <formula>$X$4=""</formula>
    </cfRule>
  </conditionalFormatting>
  <conditionalFormatting sqref="X21:CX35">
    <cfRule type="expression" dxfId="1471" priority="1654">
      <formula>$X$4=""</formula>
    </cfRule>
  </conditionalFormatting>
  <conditionalFormatting sqref="X37:CX51">
    <cfRule type="expression" dxfId="1470" priority="1364">
      <formula>$X$4=""</formula>
    </cfRule>
  </conditionalFormatting>
  <conditionalFormatting sqref="Y4:CX7">
    <cfRule type="expression" dxfId="1469" priority="5213">
      <formula>$Y$4=""</formula>
    </cfRule>
  </conditionalFormatting>
  <conditionalFormatting sqref="Y9:CX9">
    <cfRule type="expression" dxfId="1468" priority="783">
      <formula>$Y$4=""</formula>
    </cfRule>
  </conditionalFormatting>
  <conditionalFormatting sqref="Y12:CX17">
    <cfRule type="expression" dxfId="1467" priority="2562">
      <formula>$Y$4=""</formula>
    </cfRule>
  </conditionalFormatting>
  <conditionalFormatting sqref="Y21:CX35">
    <cfRule type="expression" dxfId="1466" priority="1653">
      <formula>$Y$4=""</formula>
    </cfRule>
  </conditionalFormatting>
  <conditionalFormatting sqref="Y37:CX51">
    <cfRule type="expression" dxfId="1465" priority="1363">
      <formula>$Y$4=""</formula>
    </cfRule>
  </conditionalFormatting>
  <conditionalFormatting sqref="Z4:CX7">
    <cfRule type="expression" dxfId="1464" priority="5212">
      <formula>$Z$4=""</formula>
    </cfRule>
  </conditionalFormatting>
  <conditionalFormatting sqref="Z9:CX9">
    <cfRule type="expression" dxfId="1463" priority="782">
      <formula>$Z$4=""</formula>
    </cfRule>
  </conditionalFormatting>
  <conditionalFormatting sqref="Z12:CX17">
    <cfRule type="expression" dxfId="1462" priority="2561">
      <formula>$Z$4=""</formula>
    </cfRule>
  </conditionalFormatting>
  <conditionalFormatting sqref="Z21:CX35">
    <cfRule type="expression" dxfId="1461" priority="1652">
      <formula>$Z$4=""</formula>
    </cfRule>
  </conditionalFormatting>
  <conditionalFormatting sqref="Z37:CX51">
    <cfRule type="expression" dxfId="1460" priority="1362">
      <formula>$Z$4=""</formula>
    </cfRule>
  </conditionalFormatting>
  <conditionalFormatting sqref="AA4:CX7">
    <cfRule type="expression" dxfId="1459" priority="5211">
      <formula>$AA$4=""</formula>
    </cfRule>
  </conditionalFormatting>
  <conditionalFormatting sqref="AA9:CX9">
    <cfRule type="expression" dxfId="1458" priority="781">
      <formula>$AA$4=""</formula>
    </cfRule>
  </conditionalFormatting>
  <conditionalFormatting sqref="AA12:CX17">
    <cfRule type="expression" dxfId="1457" priority="2560">
      <formula>$AA$4=""</formula>
    </cfRule>
  </conditionalFormatting>
  <conditionalFormatting sqref="AA21:CX35">
    <cfRule type="expression" dxfId="1456" priority="1651">
      <formula>$AA$4=""</formula>
    </cfRule>
  </conditionalFormatting>
  <conditionalFormatting sqref="AA37:CX51">
    <cfRule type="expression" dxfId="1455" priority="1361">
      <formula>$AA$4=""</formula>
    </cfRule>
  </conditionalFormatting>
  <conditionalFormatting sqref="AB4:CX7">
    <cfRule type="expression" dxfId="1454" priority="5210">
      <formula>$AB$4=""</formula>
    </cfRule>
  </conditionalFormatting>
  <conditionalFormatting sqref="AB9:CX9">
    <cfRule type="expression" dxfId="1453" priority="780">
      <formula>$AB$4=""</formula>
    </cfRule>
  </conditionalFormatting>
  <conditionalFormatting sqref="AB12:CX17">
    <cfRule type="expression" dxfId="1452" priority="2559">
      <formula>$AB$4=""</formula>
    </cfRule>
  </conditionalFormatting>
  <conditionalFormatting sqref="AB21:CX35">
    <cfRule type="expression" dxfId="1451" priority="1650">
      <formula>$AB$4=""</formula>
    </cfRule>
  </conditionalFormatting>
  <conditionalFormatting sqref="AB37:CX51">
    <cfRule type="expression" dxfId="1450" priority="1360">
      <formula>$AB$4=""</formula>
    </cfRule>
  </conditionalFormatting>
  <conditionalFormatting sqref="AC4:CX7">
    <cfRule type="expression" dxfId="1449" priority="5209">
      <formula>$AC$4=""</formula>
    </cfRule>
  </conditionalFormatting>
  <conditionalFormatting sqref="AC9:CX9">
    <cfRule type="expression" dxfId="1448" priority="779">
      <formula>$AC$4=""</formula>
    </cfRule>
  </conditionalFormatting>
  <conditionalFormatting sqref="AC12:CX17">
    <cfRule type="expression" dxfId="1447" priority="2558">
      <formula>$AC$4=""</formula>
    </cfRule>
  </conditionalFormatting>
  <conditionalFormatting sqref="AC21:CX35">
    <cfRule type="expression" dxfId="1446" priority="1649">
      <formula>$AC$4=""</formula>
    </cfRule>
  </conditionalFormatting>
  <conditionalFormatting sqref="AC37:CX51">
    <cfRule type="expression" dxfId="1445" priority="1359">
      <formula>$AC$4=""</formula>
    </cfRule>
  </conditionalFormatting>
  <conditionalFormatting sqref="AD4:CX7">
    <cfRule type="expression" dxfId="1444" priority="5208">
      <formula>$AD$4=""</formula>
    </cfRule>
  </conditionalFormatting>
  <conditionalFormatting sqref="AD9:CX9">
    <cfRule type="expression" dxfId="1443" priority="778">
      <formula>$AD$4=""</formula>
    </cfRule>
  </conditionalFormatting>
  <conditionalFormatting sqref="AD12:CX17">
    <cfRule type="expression" dxfId="1442" priority="2557">
      <formula>$AD$4=""</formula>
    </cfRule>
  </conditionalFormatting>
  <conditionalFormatting sqref="AD21:CX35">
    <cfRule type="expression" dxfId="1441" priority="1648">
      <formula>$AD$4=""</formula>
    </cfRule>
  </conditionalFormatting>
  <conditionalFormatting sqref="AD37:CX51">
    <cfRule type="expression" dxfId="1440" priority="1358">
      <formula>$AD$4=""</formula>
    </cfRule>
  </conditionalFormatting>
  <conditionalFormatting sqref="AE4:CX7">
    <cfRule type="expression" dxfId="1439" priority="5207">
      <formula>$AE$4=""</formula>
    </cfRule>
  </conditionalFormatting>
  <conditionalFormatting sqref="AE9:CX9">
    <cfRule type="expression" dxfId="1438" priority="777">
      <formula>$AE$4=""</formula>
    </cfRule>
  </conditionalFormatting>
  <conditionalFormatting sqref="AE12:CX17">
    <cfRule type="expression" dxfId="1437" priority="2556">
      <formula>$AE$4=""</formula>
    </cfRule>
  </conditionalFormatting>
  <conditionalFormatting sqref="AE21:CX35">
    <cfRule type="expression" dxfId="1436" priority="1647">
      <formula>$AE$4=""</formula>
    </cfRule>
  </conditionalFormatting>
  <conditionalFormatting sqref="AE37:CX51">
    <cfRule type="expression" dxfId="1435" priority="1357">
      <formula>$AE$4=""</formula>
    </cfRule>
  </conditionalFormatting>
  <conditionalFormatting sqref="AF4:CX7">
    <cfRule type="expression" dxfId="1434" priority="5206">
      <formula>$AF$4=""</formula>
    </cfRule>
  </conditionalFormatting>
  <conditionalFormatting sqref="AF9:CX9">
    <cfRule type="expression" dxfId="1433" priority="776">
      <formula>$AF$4=""</formula>
    </cfRule>
  </conditionalFormatting>
  <conditionalFormatting sqref="AF12:CX17">
    <cfRule type="expression" dxfId="1432" priority="2555">
      <formula>$AF$4=""</formula>
    </cfRule>
  </conditionalFormatting>
  <conditionalFormatting sqref="AF21:CX35">
    <cfRule type="expression" dxfId="1431" priority="1646">
      <formula>$AF$4=""</formula>
    </cfRule>
  </conditionalFormatting>
  <conditionalFormatting sqref="AF37:CX51">
    <cfRule type="expression" dxfId="1430" priority="1356">
      <formula>$AF$4=""</formula>
    </cfRule>
  </conditionalFormatting>
  <conditionalFormatting sqref="AG4:CX7">
    <cfRule type="expression" dxfId="1429" priority="5205">
      <formula>$AG$4=""</formula>
    </cfRule>
  </conditionalFormatting>
  <conditionalFormatting sqref="AG9:CX9">
    <cfRule type="expression" dxfId="1428" priority="775">
      <formula>$AG$4=""</formula>
    </cfRule>
  </conditionalFormatting>
  <conditionalFormatting sqref="AG12:CX17">
    <cfRule type="expression" dxfId="1427" priority="2554">
      <formula>$AG$4=""</formula>
    </cfRule>
  </conditionalFormatting>
  <conditionalFormatting sqref="AG21:CX35">
    <cfRule type="expression" dxfId="1426" priority="1645">
      <formula>$AG$4=""</formula>
    </cfRule>
  </conditionalFormatting>
  <conditionalFormatting sqref="AG37:CX51">
    <cfRule type="expression" dxfId="1425" priority="1355">
      <formula>$AG$4=""</formula>
    </cfRule>
  </conditionalFormatting>
  <conditionalFormatting sqref="AH4:CX7">
    <cfRule type="expression" dxfId="1424" priority="5204">
      <formula>$AH$4=""</formula>
    </cfRule>
  </conditionalFormatting>
  <conditionalFormatting sqref="AH9:CX9">
    <cfRule type="expression" dxfId="1423" priority="774">
      <formula>$AH$4=""</formula>
    </cfRule>
  </conditionalFormatting>
  <conditionalFormatting sqref="AH12:CX17">
    <cfRule type="expression" dxfId="1422" priority="2553">
      <formula>$AH$4=""</formula>
    </cfRule>
  </conditionalFormatting>
  <conditionalFormatting sqref="AH21:CX35">
    <cfRule type="expression" dxfId="1421" priority="1644">
      <formula>$AH$4=""</formula>
    </cfRule>
  </conditionalFormatting>
  <conditionalFormatting sqref="AH37:CX51">
    <cfRule type="expression" dxfId="1420" priority="1354">
      <formula>$AH$4=""</formula>
    </cfRule>
  </conditionalFormatting>
  <conditionalFormatting sqref="AI4:CX7">
    <cfRule type="expression" dxfId="1419" priority="5203">
      <formula>$AI$4=""</formula>
    </cfRule>
  </conditionalFormatting>
  <conditionalFormatting sqref="AI9:CX9">
    <cfRule type="expression" dxfId="1418" priority="773">
      <formula>$AI$4=""</formula>
    </cfRule>
  </conditionalFormatting>
  <conditionalFormatting sqref="AI12:CX17">
    <cfRule type="expression" dxfId="1417" priority="2552">
      <formula>$AI$4=""</formula>
    </cfRule>
  </conditionalFormatting>
  <conditionalFormatting sqref="AI21:CX35">
    <cfRule type="expression" dxfId="1416" priority="1643">
      <formula>$AI$4=""</formula>
    </cfRule>
  </conditionalFormatting>
  <conditionalFormatting sqref="AI37:CX51">
    <cfRule type="expression" dxfId="1415" priority="1353">
      <formula>$AI$4=""</formula>
    </cfRule>
  </conditionalFormatting>
  <conditionalFormatting sqref="AJ4:CX7">
    <cfRule type="expression" dxfId="1414" priority="5202">
      <formula>$AJ$4=""</formula>
    </cfRule>
  </conditionalFormatting>
  <conditionalFormatting sqref="AJ9:CX9">
    <cfRule type="expression" dxfId="1413" priority="772">
      <formula>$AJ$4=""</formula>
    </cfRule>
  </conditionalFormatting>
  <conditionalFormatting sqref="AJ12:CX17">
    <cfRule type="expression" dxfId="1412" priority="2551">
      <formula>$AJ$4=""</formula>
    </cfRule>
  </conditionalFormatting>
  <conditionalFormatting sqref="AJ21:CX35">
    <cfRule type="expression" dxfId="1411" priority="1642">
      <formula>$AJ$4=""</formula>
    </cfRule>
  </conditionalFormatting>
  <conditionalFormatting sqref="AJ37:CX51">
    <cfRule type="expression" dxfId="1410" priority="1352">
      <formula>$AJ$4=""</formula>
    </cfRule>
  </conditionalFormatting>
  <conditionalFormatting sqref="AK4:CX7">
    <cfRule type="expression" dxfId="1409" priority="5201">
      <formula>$AK$4=""</formula>
    </cfRule>
  </conditionalFormatting>
  <conditionalFormatting sqref="AK9:CX9">
    <cfRule type="expression" dxfId="1408" priority="771">
      <formula>$AK$4=""</formula>
    </cfRule>
  </conditionalFormatting>
  <conditionalFormatting sqref="AK12:CX17">
    <cfRule type="expression" dxfId="1407" priority="2550">
      <formula>$AK$4=""</formula>
    </cfRule>
  </conditionalFormatting>
  <conditionalFormatting sqref="AK21:CX35">
    <cfRule type="expression" dxfId="1406" priority="1641">
      <formula>$AK$4=""</formula>
    </cfRule>
  </conditionalFormatting>
  <conditionalFormatting sqref="AK37:CX51">
    <cfRule type="expression" dxfId="1405" priority="1351">
      <formula>$AK$4=""</formula>
    </cfRule>
  </conditionalFormatting>
  <conditionalFormatting sqref="AL4:CX7">
    <cfRule type="expression" dxfId="1404" priority="5200">
      <formula>$AL$4=""</formula>
    </cfRule>
  </conditionalFormatting>
  <conditionalFormatting sqref="AL9:CX9">
    <cfRule type="expression" dxfId="1403" priority="770">
      <formula>$AL$4=""</formula>
    </cfRule>
  </conditionalFormatting>
  <conditionalFormatting sqref="AL12:CX17">
    <cfRule type="expression" dxfId="1402" priority="2549">
      <formula>$AL$4=""</formula>
    </cfRule>
  </conditionalFormatting>
  <conditionalFormatting sqref="AL21:CX35">
    <cfRule type="expression" dxfId="1401" priority="1640">
      <formula>$AL$4=""</formula>
    </cfRule>
  </conditionalFormatting>
  <conditionalFormatting sqref="AL37:CX51">
    <cfRule type="expression" dxfId="1400" priority="1350">
      <formula>$AL$4=""</formula>
    </cfRule>
  </conditionalFormatting>
  <conditionalFormatting sqref="AM4:CX7">
    <cfRule type="expression" dxfId="1399" priority="5199">
      <formula>$AM$4=""</formula>
    </cfRule>
  </conditionalFormatting>
  <conditionalFormatting sqref="AM9:CX9">
    <cfRule type="expression" dxfId="1398" priority="769">
      <formula>$AM$4=""</formula>
    </cfRule>
  </conditionalFormatting>
  <conditionalFormatting sqref="AM12:CX17">
    <cfRule type="expression" dxfId="1397" priority="2548">
      <formula>$AM$4=""</formula>
    </cfRule>
  </conditionalFormatting>
  <conditionalFormatting sqref="AM21:CX35">
    <cfRule type="expression" dxfId="1396" priority="1639">
      <formula>$AM$4=""</formula>
    </cfRule>
  </conditionalFormatting>
  <conditionalFormatting sqref="AM37:CX51">
    <cfRule type="expression" dxfId="1395" priority="1349">
      <formula>$AM$4=""</formula>
    </cfRule>
  </conditionalFormatting>
  <conditionalFormatting sqref="AN4:CX7">
    <cfRule type="expression" dxfId="1394" priority="5198">
      <formula>$AN$4=""</formula>
    </cfRule>
  </conditionalFormatting>
  <conditionalFormatting sqref="AN9:CX9">
    <cfRule type="expression" dxfId="1393" priority="768">
      <formula>$AN$4=""</formula>
    </cfRule>
  </conditionalFormatting>
  <conditionalFormatting sqref="AN12:CX17">
    <cfRule type="expression" dxfId="1392" priority="2547">
      <formula>$AN$4=""</formula>
    </cfRule>
  </conditionalFormatting>
  <conditionalFormatting sqref="AN21:CX35">
    <cfRule type="expression" dxfId="1391" priority="1638">
      <formula>$AN$4=""</formula>
    </cfRule>
  </conditionalFormatting>
  <conditionalFormatting sqref="AN37:CX51">
    <cfRule type="expression" dxfId="1390" priority="1348">
      <formula>$AN$4=""</formula>
    </cfRule>
  </conditionalFormatting>
  <conditionalFormatting sqref="AO4:CX7">
    <cfRule type="expression" dxfId="1389" priority="5197">
      <formula>$AO$4=""</formula>
    </cfRule>
  </conditionalFormatting>
  <conditionalFormatting sqref="AO9:CX9">
    <cfRule type="expression" dxfId="1388" priority="767">
      <formula>$AO$4=""</formula>
    </cfRule>
  </conditionalFormatting>
  <conditionalFormatting sqref="AO12:CX17">
    <cfRule type="expression" dxfId="1387" priority="2546">
      <formula>$AO$4=""</formula>
    </cfRule>
  </conditionalFormatting>
  <conditionalFormatting sqref="AO21:CX35">
    <cfRule type="expression" dxfId="1386" priority="1637">
      <formula>$AO$4=""</formula>
    </cfRule>
  </conditionalFormatting>
  <conditionalFormatting sqref="AO37:CX51">
    <cfRule type="expression" dxfId="1385" priority="1347">
      <formula>$AO$4=""</formula>
    </cfRule>
  </conditionalFormatting>
  <conditionalFormatting sqref="AP4:CX7">
    <cfRule type="expression" dxfId="1384" priority="5196">
      <formula>$AP$4=""</formula>
    </cfRule>
  </conditionalFormatting>
  <conditionalFormatting sqref="AP9:CX9">
    <cfRule type="expression" dxfId="1383" priority="766">
      <formula>$AP$4=""</formula>
    </cfRule>
  </conditionalFormatting>
  <conditionalFormatting sqref="AP12:CX17">
    <cfRule type="expression" dxfId="1382" priority="2545">
      <formula>$AP$4=""</formula>
    </cfRule>
  </conditionalFormatting>
  <conditionalFormatting sqref="AP21:CX35">
    <cfRule type="expression" dxfId="1381" priority="1636">
      <formula>$AP$4=""</formula>
    </cfRule>
  </conditionalFormatting>
  <conditionalFormatting sqref="AP37:CX51">
    <cfRule type="expression" dxfId="1380" priority="1346">
      <formula>$AP$4=""</formula>
    </cfRule>
  </conditionalFormatting>
  <conditionalFormatting sqref="AQ4:CX7">
    <cfRule type="expression" dxfId="1379" priority="5195">
      <formula>$AQ$4=""</formula>
    </cfRule>
  </conditionalFormatting>
  <conditionalFormatting sqref="AQ9:CX9">
    <cfRule type="expression" dxfId="1378" priority="765">
      <formula>$AQ$4=""</formula>
    </cfRule>
  </conditionalFormatting>
  <conditionalFormatting sqref="AQ12:CX17">
    <cfRule type="expression" dxfId="1377" priority="2544">
      <formula>$AQ$4=""</formula>
    </cfRule>
  </conditionalFormatting>
  <conditionalFormatting sqref="AQ21:CX35">
    <cfRule type="expression" dxfId="1376" priority="1635">
      <formula>$AQ$4=""</formula>
    </cfRule>
  </conditionalFormatting>
  <conditionalFormatting sqref="AQ37:CX51">
    <cfRule type="expression" dxfId="1375" priority="1345">
      <formula>$AQ$4=""</formula>
    </cfRule>
  </conditionalFormatting>
  <conditionalFormatting sqref="AR4:CX7">
    <cfRule type="expression" dxfId="1374" priority="5194">
      <formula>$AR$4=""</formula>
    </cfRule>
  </conditionalFormatting>
  <conditionalFormatting sqref="AR9:CX9">
    <cfRule type="expression" dxfId="1373" priority="764">
      <formula>$AR$4=""</formula>
    </cfRule>
  </conditionalFormatting>
  <conditionalFormatting sqref="AR12:CX17">
    <cfRule type="expression" dxfId="1372" priority="2543">
      <formula>$AR$4=""</formula>
    </cfRule>
  </conditionalFormatting>
  <conditionalFormatting sqref="AR21:CX35">
    <cfRule type="expression" dxfId="1371" priority="1634">
      <formula>$AR$4=""</formula>
    </cfRule>
  </conditionalFormatting>
  <conditionalFormatting sqref="AR37:CX51">
    <cfRule type="expression" dxfId="1370" priority="1344">
      <formula>$AR$4=""</formula>
    </cfRule>
  </conditionalFormatting>
  <conditionalFormatting sqref="AS4:CX7">
    <cfRule type="expression" dxfId="1369" priority="5193">
      <formula>$AS$4=""</formula>
    </cfRule>
  </conditionalFormatting>
  <conditionalFormatting sqref="AS9:CX9">
    <cfRule type="expression" dxfId="1368" priority="763">
      <formula>$AS$4=""</formula>
    </cfRule>
  </conditionalFormatting>
  <conditionalFormatting sqref="AS12:CX17">
    <cfRule type="expression" dxfId="1367" priority="2542">
      <formula>$AS$4=""</formula>
    </cfRule>
  </conditionalFormatting>
  <conditionalFormatting sqref="AS21:CX35">
    <cfRule type="expression" dxfId="1366" priority="1633">
      <formula>$AS$4=""</formula>
    </cfRule>
  </conditionalFormatting>
  <conditionalFormatting sqref="AS37:CX51">
    <cfRule type="expression" dxfId="1365" priority="1343">
      <formula>$AS$4=""</formula>
    </cfRule>
  </conditionalFormatting>
  <conditionalFormatting sqref="AT4:CX7">
    <cfRule type="expression" dxfId="1364" priority="5192">
      <formula>$AT$4=""</formula>
    </cfRule>
  </conditionalFormatting>
  <conditionalFormatting sqref="AT9:CX9">
    <cfRule type="expression" dxfId="1363" priority="762">
      <formula>$AT$4=""</formula>
    </cfRule>
  </conditionalFormatting>
  <conditionalFormatting sqref="AT12:CX17">
    <cfRule type="expression" dxfId="1362" priority="2541">
      <formula>$AT$4=""</formula>
    </cfRule>
  </conditionalFormatting>
  <conditionalFormatting sqref="AT21:CX35">
    <cfRule type="expression" dxfId="1361" priority="1632">
      <formula>$AT$4=""</formula>
    </cfRule>
  </conditionalFormatting>
  <conditionalFormatting sqref="AT37:CX51">
    <cfRule type="expression" dxfId="1360" priority="1342">
      <formula>$AT$4=""</formula>
    </cfRule>
  </conditionalFormatting>
  <conditionalFormatting sqref="AU4:CX7">
    <cfRule type="expression" dxfId="1359" priority="5191">
      <formula>$AU$4=""</formula>
    </cfRule>
  </conditionalFormatting>
  <conditionalFormatting sqref="AU9:CX9">
    <cfRule type="expression" dxfId="1358" priority="761">
      <formula>$AU$4=""</formula>
    </cfRule>
  </conditionalFormatting>
  <conditionalFormatting sqref="AU12:CX17">
    <cfRule type="expression" dxfId="1357" priority="2540">
      <formula>$AU$4=""</formula>
    </cfRule>
  </conditionalFormatting>
  <conditionalFormatting sqref="AU21:CX35">
    <cfRule type="expression" dxfId="1356" priority="1631">
      <formula>$AU$4=""</formula>
    </cfRule>
  </conditionalFormatting>
  <conditionalFormatting sqref="AU37:CX51">
    <cfRule type="expression" dxfId="1355" priority="1341">
      <formula>$AU$4=""</formula>
    </cfRule>
  </conditionalFormatting>
  <conditionalFormatting sqref="AV4:CX7">
    <cfRule type="expression" dxfId="1354" priority="5190">
      <formula>$AV$4=""</formula>
    </cfRule>
  </conditionalFormatting>
  <conditionalFormatting sqref="AV9:CX9">
    <cfRule type="expression" dxfId="1353" priority="760">
      <formula>$AV$4=""</formula>
    </cfRule>
  </conditionalFormatting>
  <conditionalFormatting sqref="AV12:CX17">
    <cfRule type="expression" dxfId="1352" priority="2539">
      <formula>$AV$4=""</formula>
    </cfRule>
  </conditionalFormatting>
  <conditionalFormatting sqref="AV21:CX35">
    <cfRule type="expression" dxfId="1351" priority="1630">
      <formula>$AV$4=""</formula>
    </cfRule>
  </conditionalFormatting>
  <conditionalFormatting sqref="AV37:CX51">
    <cfRule type="expression" dxfId="1350" priority="1340">
      <formula>$AV$4=""</formula>
    </cfRule>
  </conditionalFormatting>
  <conditionalFormatting sqref="AW4:CX7">
    <cfRule type="expression" dxfId="1349" priority="5189">
      <formula>$AW$4=""</formula>
    </cfRule>
  </conditionalFormatting>
  <conditionalFormatting sqref="AW9:CX9">
    <cfRule type="expression" dxfId="1348" priority="759">
      <formula>$AW$4=""</formula>
    </cfRule>
  </conditionalFormatting>
  <conditionalFormatting sqref="AW12:CX17">
    <cfRule type="expression" dxfId="1347" priority="2538">
      <formula>$AW$4=""</formula>
    </cfRule>
  </conditionalFormatting>
  <conditionalFormatting sqref="AW21:CX35">
    <cfRule type="expression" dxfId="1346" priority="1629">
      <formula>$AW$4=""</formula>
    </cfRule>
  </conditionalFormatting>
  <conditionalFormatting sqref="AW37:CX51">
    <cfRule type="expression" dxfId="1345" priority="1339">
      <formula>$AW$4=""</formula>
    </cfRule>
  </conditionalFormatting>
  <conditionalFormatting sqref="AX4:CX7">
    <cfRule type="expression" dxfId="1344" priority="5188">
      <formula>$AX$4=""</formula>
    </cfRule>
  </conditionalFormatting>
  <conditionalFormatting sqref="AX9:CX9">
    <cfRule type="expression" dxfId="1343" priority="758">
      <formula>$AX$4=""</formula>
    </cfRule>
  </conditionalFormatting>
  <conditionalFormatting sqref="AX12:CX17">
    <cfRule type="expression" dxfId="1342" priority="2537">
      <formula>$AX$4=""</formula>
    </cfRule>
  </conditionalFormatting>
  <conditionalFormatting sqref="AX21:CX35">
    <cfRule type="expression" dxfId="1341" priority="1628">
      <formula>$AX$4=""</formula>
    </cfRule>
  </conditionalFormatting>
  <conditionalFormatting sqref="AX37:CX51">
    <cfRule type="expression" dxfId="1340" priority="1338">
      <formula>$AX$4=""</formula>
    </cfRule>
  </conditionalFormatting>
  <conditionalFormatting sqref="AY4:CX7">
    <cfRule type="expression" dxfId="1339" priority="5187">
      <formula>$AY$4=""</formula>
    </cfRule>
  </conditionalFormatting>
  <conditionalFormatting sqref="AY9:CX9">
    <cfRule type="expression" dxfId="1338" priority="757">
      <formula>$AY$4=""</formula>
    </cfRule>
  </conditionalFormatting>
  <conditionalFormatting sqref="AY12:CX17">
    <cfRule type="expression" dxfId="1337" priority="2536">
      <formula>$AY$4=""</formula>
    </cfRule>
  </conditionalFormatting>
  <conditionalFormatting sqref="AY21:CX35">
    <cfRule type="expression" dxfId="1336" priority="1627">
      <formula>$AY$4=""</formula>
    </cfRule>
  </conditionalFormatting>
  <conditionalFormatting sqref="AY37:CX51">
    <cfRule type="expression" dxfId="1335" priority="1337">
      <formula>$AY$4=""</formula>
    </cfRule>
  </conditionalFormatting>
  <conditionalFormatting sqref="AZ4:CX7">
    <cfRule type="expression" dxfId="1334" priority="5186">
      <formula>$AZ$4=""</formula>
    </cfRule>
  </conditionalFormatting>
  <conditionalFormatting sqref="AZ9:CX9">
    <cfRule type="expression" dxfId="1333" priority="756">
      <formula>$AZ$4=""</formula>
    </cfRule>
  </conditionalFormatting>
  <conditionalFormatting sqref="AZ12:CX17">
    <cfRule type="expression" dxfId="1332" priority="2535">
      <formula>$AZ$4=""</formula>
    </cfRule>
  </conditionalFormatting>
  <conditionalFormatting sqref="AZ21:CX35">
    <cfRule type="expression" dxfId="1331" priority="1626">
      <formula>$AZ$4=""</formula>
    </cfRule>
  </conditionalFormatting>
  <conditionalFormatting sqref="AZ37:CX51">
    <cfRule type="expression" dxfId="1330" priority="1336">
      <formula>$AZ$4=""</formula>
    </cfRule>
  </conditionalFormatting>
  <conditionalFormatting sqref="BA4:CX7">
    <cfRule type="expression" dxfId="1329" priority="5185">
      <formula>$BA$4=""</formula>
    </cfRule>
  </conditionalFormatting>
  <conditionalFormatting sqref="BA9:CX9">
    <cfRule type="expression" dxfId="1328" priority="755">
      <formula>$BA$4=""</formula>
    </cfRule>
  </conditionalFormatting>
  <conditionalFormatting sqref="BA12:CX17">
    <cfRule type="expression" dxfId="1327" priority="2534">
      <formula>$BA$4=""</formula>
    </cfRule>
  </conditionalFormatting>
  <conditionalFormatting sqref="BA21:CX35">
    <cfRule type="expression" dxfId="1326" priority="1625">
      <formula>$BA$4=""</formula>
    </cfRule>
  </conditionalFormatting>
  <conditionalFormatting sqref="BA37:CX51">
    <cfRule type="expression" dxfId="1325" priority="1335">
      <formula>$BA$4=""</formula>
    </cfRule>
  </conditionalFormatting>
  <conditionalFormatting sqref="BB4:CX7">
    <cfRule type="expression" dxfId="1324" priority="5184">
      <formula>$BB$4=""</formula>
    </cfRule>
  </conditionalFormatting>
  <conditionalFormatting sqref="BB9:CX9">
    <cfRule type="expression" dxfId="1323" priority="754">
      <formula>$BB$4=""</formula>
    </cfRule>
  </conditionalFormatting>
  <conditionalFormatting sqref="BB12:CX17">
    <cfRule type="expression" dxfId="1322" priority="2533">
      <formula>$BB$4=""</formula>
    </cfRule>
  </conditionalFormatting>
  <conditionalFormatting sqref="BB21:CX35">
    <cfRule type="expression" dxfId="1321" priority="1624">
      <formula>$BB$4=""</formula>
    </cfRule>
  </conditionalFormatting>
  <conditionalFormatting sqref="BB37:CX51">
    <cfRule type="expression" dxfId="1320" priority="1334">
      <formula>$BB$4=""</formula>
    </cfRule>
  </conditionalFormatting>
  <conditionalFormatting sqref="BC4:CX7">
    <cfRule type="expression" dxfId="1319" priority="5183">
      <formula>$BC$4=""</formula>
    </cfRule>
  </conditionalFormatting>
  <conditionalFormatting sqref="BC9:CX9">
    <cfRule type="expression" dxfId="1318" priority="753">
      <formula>$BC$4=""</formula>
    </cfRule>
  </conditionalFormatting>
  <conditionalFormatting sqref="BC12:CX17">
    <cfRule type="expression" dxfId="1317" priority="2532">
      <formula>$BC$4=""</formula>
    </cfRule>
  </conditionalFormatting>
  <conditionalFormatting sqref="BC21:CX35">
    <cfRule type="expression" dxfId="1316" priority="1623">
      <formula>$BC$4=""</formula>
    </cfRule>
  </conditionalFormatting>
  <conditionalFormatting sqref="BC37:CX51">
    <cfRule type="expression" dxfId="1315" priority="1333">
      <formula>$BC$4=""</formula>
    </cfRule>
  </conditionalFormatting>
  <conditionalFormatting sqref="BD4:CX7">
    <cfRule type="expression" dxfId="1314" priority="5182">
      <formula>$BD$4=""</formula>
    </cfRule>
  </conditionalFormatting>
  <conditionalFormatting sqref="BD9:CX9">
    <cfRule type="expression" dxfId="1313" priority="752">
      <formula>$BD$4=""</formula>
    </cfRule>
  </conditionalFormatting>
  <conditionalFormatting sqref="BD12:CX17">
    <cfRule type="expression" dxfId="1312" priority="2531">
      <formula>$BD$4=""</formula>
    </cfRule>
  </conditionalFormatting>
  <conditionalFormatting sqref="BD21:CX35">
    <cfRule type="expression" dxfId="1311" priority="1622">
      <formula>$BD$4=""</formula>
    </cfRule>
  </conditionalFormatting>
  <conditionalFormatting sqref="BD37:CX51">
    <cfRule type="expression" dxfId="1310" priority="1332">
      <formula>$BD$4=""</formula>
    </cfRule>
  </conditionalFormatting>
  <conditionalFormatting sqref="BE4:CX7">
    <cfRule type="expression" dxfId="1309" priority="5181">
      <formula>$BE$4=""</formula>
    </cfRule>
  </conditionalFormatting>
  <conditionalFormatting sqref="BE9:CX9">
    <cfRule type="expression" dxfId="1308" priority="751">
      <formula>$BE$4=""</formula>
    </cfRule>
  </conditionalFormatting>
  <conditionalFormatting sqref="BE12:CX17">
    <cfRule type="expression" dxfId="1307" priority="2530">
      <formula>$BE$4=""</formula>
    </cfRule>
  </conditionalFormatting>
  <conditionalFormatting sqref="BE21:CX35">
    <cfRule type="expression" dxfId="1306" priority="1621">
      <formula>$BE$4=""</formula>
    </cfRule>
  </conditionalFormatting>
  <conditionalFormatting sqref="BE37:CX51">
    <cfRule type="expression" dxfId="1305" priority="1331">
      <formula>$BE$4=""</formula>
    </cfRule>
  </conditionalFormatting>
  <conditionalFormatting sqref="BF4:CX7">
    <cfRule type="expression" dxfId="1304" priority="5180">
      <formula>$BF$4=""</formula>
    </cfRule>
  </conditionalFormatting>
  <conditionalFormatting sqref="BF9:CX9">
    <cfRule type="expression" dxfId="1303" priority="750">
      <formula>$BF$4=""</formula>
    </cfRule>
  </conditionalFormatting>
  <conditionalFormatting sqref="BF12:CX17">
    <cfRule type="expression" dxfId="1302" priority="2529">
      <formula>$BF$4=""</formula>
    </cfRule>
  </conditionalFormatting>
  <conditionalFormatting sqref="BF21:CX35">
    <cfRule type="expression" dxfId="1301" priority="1620">
      <formula>$BF$4=""</formula>
    </cfRule>
  </conditionalFormatting>
  <conditionalFormatting sqref="BF37:CX51">
    <cfRule type="expression" dxfId="1300" priority="1330">
      <formula>$BF$4=""</formula>
    </cfRule>
  </conditionalFormatting>
  <conditionalFormatting sqref="BG4:CX7">
    <cfRule type="expression" dxfId="1299" priority="5179">
      <formula>$BG$4=""</formula>
    </cfRule>
  </conditionalFormatting>
  <conditionalFormatting sqref="BG9:CX9">
    <cfRule type="expression" dxfId="1298" priority="749">
      <formula>$BG$4=""</formula>
    </cfRule>
  </conditionalFormatting>
  <conditionalFormatting sqref="BG12:CX17">
    <cfRule type="expression" dxfId="1297" priority="2528">
      <formula>$BG$4=""</formula>
    </cfRule>
  </conditionalFormatting>
  <conditionalFormatting sqref="BG21:CX35">
    <cfRule type="expression" dxfId="1296" priority="1619">
      <formula>$BG$4=""</formula>
    </cfRule>
  </conditionalFormatting>
  <conditionalFormatting sqref="BG37:CX51">
    <cfRule type="expression" dxfId="1295" priority="1329">
      <formula>$BG$4=""</formula>
    </cfRule>
  </conditionalFormatting>
  <conditionalFormatting sqref="BH4:CX7">
    <cfRule type="expression" dxfId="1294" priority="5178">
      <formula>$BH$4=""</formula>
    </cfRule>
  </conditionalFormatting>
  <conditionalFormatting sqref="BH9:CX9">
    <cfRule type="expression" dxfId="1293" priority="748">
      <formula>$BH$4=""</formula>
    </cfRule>
  </conditionalFormatting>
  <conditionalFormatting sqref="BH12:CX17">
    <cfRule type="expression" dxfId="1292" priority="2527">
      <formula>$BH$4=""</formula>
    </cfRule>
  </conditionalFormatting>
  <conditionalFormatting sqref="BH21:CX35">
    <cfRule type="expression" dxfId="1291" priority="1618">
      <formula>$BH$4=""</formula>
    </cfRule>
  </conditionalFormatting>
  <conditionalFormatting sqref="BH37:CX51">
    <cfRule type="expression" dxfId="1290" priority="1328">
      <formula>$BH$4=""</formula>
    </cfRule>
  </conditionalFormatting>
  <conditionalFormatting sqref="BI4:CX7">
    <cfRule type="expression" dxfId="1289" priority="5177">
      <formula>$BI$4=""</formula>
    </cfRule>
  </conditionalFormatting>
  <conditionalFormatting sqref="BI9:CX9">
    <cfRule type="expression" dxfId="1288" priority="747">
      <formula>$BI$4=""</formula>
    </cfRule>
  </conditionalFormatting>
  <conditionalFormatting sqref="BI12:CX17">
    <cfRule type="expression" dxfId="1287" priority="2526">
      <formula>$BI$4=""</formula>
    </cfRule>
  </conditionalFormatting>
  <conditionalFormatting sqref="BI21:CX35">
    <cfRule type="expression" dxfId="1286" priority="1617">
      <formula>$BI$4=""</formula>
    </cfRule>
  </conditionalFormatting>
  <conditionalFormatting sqref="BI37:CX51">
    <cfRule type="expression" dxfId="1285" priority="1327">
      <formula>$BI$4=""</formula>
    </cfRule>
  </conditionalFormatting>
  <conditionalFormatting sqref="BJ4:CX7">
    <cfRule type="expression" dxfId="1284" priority="5176">
      <formula>$BJ$4=""</formula>
    </cfRule>
  </conditionalFormatting>
  <conditionalFormatting sqref="BJ9:CX9">
    <cfRule type="expression" dxfId="1283" priority="746">
      <formula>$BJ$4=""</formula>
    </cfRule>
  </conditionalFormatting>
  <conditionalFormatting sqref="BJ12:CX17">
    <cfRule type="expression" dxfId="1282" priority="2525">
      <formula>$BJ$4=""</formula>
    </cfRule>
  </conditionalFormatting>
  <conditionalFormatting sqref="BJ21:CX35">
    <cfRule type="expression" dxfId="1281" priority="1616">
      <formula>$BJ$4=""</formula>
    </cfRule>
  </conditionalFormatting>
  <conditionalFormatting sqref="BJ37:CX51">
    <cfRule type="expression" dxfId="1280" priority="1326">
      <formula>$BJ$4=""</formula>
    </cfRule>
  </conditionalFormatting>
  <conditionalFormatting sqref="BK4:CX7">
    <cfRule type="expression" dxfId="1279" priority="5175">
      <formula>$BK$4=""</formula>
    </cfRule>
  </conditionalFormatting>
  <conditionalFormatting sqref="BK9:CX9">
    <cfRule type="expression" dxfId="1278" priority="745">
      <formula>$BK$4=""</formula>
    </cfRule>
  </conditionalFormatting>
  <conditionalFormatting sqref="BK12:CX17">
    <cfRule type="expression" dxfId="1277" priority="2524">
      <formula>$BK$4=""</formula>
    </cfRule>
  </conditionalFormatting>
  <conditionalFormatting sqref="BK21:CX35">
    <cfRule type="expression" dxfId="1276" priority="1615">
      <formula>$BK$4=""</formula>
    </cfRule>
  </conditionalFormatting>
  <conditionalFormatting sqref="BK37:CX51">
    <cfRule type="expression" dxfId="1275" priority="1325">
      <formula>$BK$4=""</formula>
    </cfRule>
  </conditionalFormatting>
  <conditionalFormatting sqref="BL4:CX7">
    <cfRule type="expression" dxfId="1274" priority="5174">
      <formula>$BL$4=""</formula>
    </cfRule>
  </conditionalFormatting>
  <conditionalFormatting sqref="BL9:CX9">
    <cfRule type="expression" dxfId="1273" priority="744">
      <formula>$BL$4=""</formula>
    </cfRule>
  </conditionalFormatting>
  <conditionalFormatting sqref="BL12:CX17">
    <cfRule type="expression" dxfId="1272" priority="2523">
      <formula>$BL$4=""</formula>
    </cfRule>
  </conditionalFormatting>
  <conditionalFormatting sqref="BL21:CX35">
    <cfRule type="expression" dxfId="1271" priority="1614">
      <formula>$BL$4=""</formula>
    </cfRule>
  </conditionalFormatting>
  <conditionalFormatting sqref="BL37:CX51">
    <cfRule type="expression" dxfId="1270" priority="1324">
      <formula>$BL$4=""</formula>
    </cfRule>
  </conditionalFormatting>
  <conditionalFormatting sqref="BM4:CX7">
    <cfRule type="expression" dxfId="1269" priority="5173">
      <formula>$BM$4=""</formula>
    </cfRule>
  </conditionalFormatting>
  <conditionalFormatting sqref="BM9:CX9">
    <cfRule type="expression" dxfId="1268" priority="743">
      <formula>$BM$4=""</formula>
    </cfRule>
  </conditionalFormatting>
  <conditionalFormatting sqref="BM12:CX17">
    <cfRule type="expression" dxfId="1267" priority="2522">
      <formula>$BM$4=""</formula>
    </cfRule>
  </conditionalFormatting>
  <conditionalFormatting sqref="BM21:CX35">
    <cfRule type="expression" dxfId="1266" priority="1613">
      <formula>$BM$4=""</formula>
    </cfRule>
  </conditionalFormatting>
  <conditionalFormatting sqref="BM37:CX51">
    <cfRule type="expression" dxfId="1265" priority="1323">
      <formula>$BM$4=""</formula>
    </cfRule>
  </conditionalFormatting>
  <conditionalFormatting sqref="BN4:CX7">
    <cfRule type="expression" dxfId="1264" priority="5172">
      <formula>$BN$4=""</formula>
    </cfRule>
  </conditionalFormatting>
  <conditionalFormatting sqref="BN9:CX9">
    <cfRule type="expression" dxfId="1263" priority="742">
      <formula>$BN$4=""</formula>
    </cfRule>
  </conditionalFormatting>
  <conditionalFormatting sqref="BN12:CX17">
    <cfRule type="expression" dxfId="1262" priority="2521">
      <formula>$BN$4=""</formula>
    </cfRule>
  </conditionalFormatting>
  <conditionalFormatting sqref="BN21:CX35">
    <cfRule type="expression" dxfId="1261" priority="1612">
      <formula>$BN$4=""</formula>
    </cfRule>
  </conditionalFormatting>
  <conditionalFormatting sqref="BN37:CX51">
    <cfRule type="expression" dxfId="1260" priority="1322">
      <formula>$BN$4=""</formula>
    </cfRule>
  </conditionalFormatting>
  <conditionalFormatting sqref="BO9:CX9">
    <cfRule type="expression" dxfId="1259" priority="741">
      <formula>$BO$4=""</formula>
    </cfRule>
  </conditionalFormatting>
  <conditionalFormatting sqref="BO12:CX17">
    <cfRule type="expression" dxfId="1258" priority="2520">
      <formula>$BO$4=""</formula>
    </cfRule>
  </conditionalFormatting>
  <conditionalFormatting sqref="BO21:CX35">
    <cfRule type="expression" dxfId="1257" priority="1611">
      <formula>$BO$4=""</formula>
    </cfRule>
  </conditionalFormatting>
  <conditionalFormatting sqref="BO37:CX51">
    <cfRule type="expression" dxfId="1256" priority="1321">
      <formula>$BO$4=""</formula>
    </cfRule>
  </conditionalFormatting>
  <conditionalFormatting sqref="BP9:CX9">
    <cfRule type="expression" dxfId="1255" priority="740">
      <formula>$BP$4=""</formula>
    </cfRule>
  </conditionalFormatting>
  <conditionalFormatting sqref="BP12:CX17">
    <cfRule type="expression" dxfId="1254" priority="2519">
      <formula>$BP$4=""</formula>
    </cfRule>
  </conditionalFormatting>
  <conditionalFormatting sqref="BP21:CX35">
    <cfRule type="expression" dxfId="1253" priority="1610">
      <formula>$BP$4=""</formula>
    </cfRule>
  </conditionalFormatting>
  <conditionalFormatting sqref="BP37:CX51">
    <cfRule type="expression" dxfId="1252" priority="1320">
      <formula>$BP$4=""</formula>
    </cfRule>
  </conditionalFormatting>
  <conditionalFormatting sqref="BQ9:CX9">
    <cfRule type="expression" dxfId="1251" priority="739">
      <formula>$BQ$4=""</formula>
    </cfRule>
  </conditionalFormatting>
  <conditionalFormatting sqref="BQ12:CX17">
    <cfRule type="expression" dxfId="1250" priority="2518">
      <formula>$BQ$4=""</formula>
    </cfRule>
  </conditionalFormatting>
  <conditionalFormatting sqref="BQ21:CX35">
    <cfRule type="expression" dxfId="1249" priority="1609">
      <formula>$BQ$4=""</formula>
    </cfRule>
  </conditionalFormatting>
  <conditionalFormatting sqref="BQ37:CX51">
    <cfRule type="expression" dxfId="1248" priority="1319">
      <formula>$BQ$4=""</formula>
    </cfRule>
  </conditionalFormatting>
  <conditionalFormatting sqref="BR9:CX9">
    <cfRule type="expression" dxfId="1247" priority="738">
      <formula>$BR$4=""</formula>
    </cfRule>
  </conditionalFormatting>
  <conditionalFormatting sqref="BR12:CX17">
    <cfRule type="expression" dxfId="1246" priority="2517">
      <formula>$BR$4=""</formula>
    </cfRule>
    <cfRule type="expression" dxfId="1245" priority="2583">
      <formula>$D$4=""</formula>
    </cfRule>
  </conditionalFormatting>
  <conditionalFormatting sqref="BR21:CX35">
    <cfRule type="expression" dxfId="1244" priority="1608">
      <formula>$BR$4=""</formula>
    </cfRule>
  </conditionalFormatting>
  <conditionalFormatting sqref="BR37:CX51">
    <cfRule type="expression" dxfId="1243" priority="1318">
      <formula>$BR$4=""</formula>
    </cfRule>
  </conditionalFormatting>
  <conditionalFormatting sqref="BS9:CX9">
    <cfRule type="expression" dxfId="1242" priority="737">
      <formula>$BS$4=""</formula>
    </cfRule>
  </conditionalFormatting>
  <conditionalFormatting sqref="BS12:CX17">
    <cfRule type="expression" dxfId="1241" priority="2516">
      <formula>$BS$4=""</formula>
    </cfRule>
  </conditionalFormatting>
  <conditionalFormatting sqref="BS21:CX35">
    <cfRule type="expression" dxfId="1240" priority="1607">
      <formula>$BS$4=""</formula>
    </cfRule>
  </conditionalFormatting>
  <conditionalFormatting sqref="BS37:CX51">
    <cfRule type="expression" dxfId="1239" priority="1317">
      <formula>$BS$4=""</formula>
    </cfRule>
  </conditionalFormatting>
  <conditionalFormatting sqref="BT9:CX9">
    <cfRule type="expression" dxfId="1238" priority="736">
      <formula>$BT$4=""</formula>
    </cfRule>
  </conditionalFormatting>
  <conditionalFormatting sqref="BT12:CX17">
    <cfRule type="expression" dxfId="1237" priority="2515">
      <formula>$BT$4=""</formula>
    </cfRule>
  </conditionalFormatting>
  <conditionalFormatting sqref="BT21:CX35">
    <cfRule type="expression" dxfId="1236" priority="1606">
      <formula>$BT$4=""</formula>
    </cfRule>
  </conditionalFormatting>
  <conditionalFormatting sqref="BT37:CX51">
    <cfRule type="expression" dxfId="1235" priority="1316">
      <formula>$BT$4=""</formula>
    </cfRule>
  </conditionalFormatting>
  <conditionalFormatting sqref="BU9:CX9">
    <cfRule type="expression" dxfId="1234" priority="735">
      <formula>$BU$4=""</formula>
    </cfRule>
  </conditionalFormatting>
  <conditionalFormatting sqref="BU12:CX17">
    <cfRule type="expression" dxfId="1233" priority="2514">
      <formula>$BU$4=""</formula>
    </cfRule>
  </conditionalFormatting>
  <conditionalFormatting sqref="BU21:CX35">
    <cfRule type="expression" dxfId="1232" priority="1605">
      <formula>$BU$4=""</formula>
    </cfRule>
  </conditionalFormatting>
  <conditionalFormatting sqref="BU37:CX51">
    <cfRule type="expression" dxfId="1231" priority="1315">
      <formula>$BU$4=""</formula>
    </cfRule>
  </conditionalFormatting>
  <conditionalFormatting sqref="BV9:CX9">
    <cfRule type="expression" dxfId="1230" priority="734">
      <formula>$BV$4=""</formula>
    </cfRule>
  </conditionalFormatting>
  <conditionalFormatting sqref="BV12:CX17">
    <cfRule type="expression" dxfId="1229" priority="2513">
      <formula>$BV$4=""</formula>
    </cfRule>
  </conditionalFormatting>
  <conditionalFormatting sqref="BV21:CX35">
    <cfRule type="expression" dxfId="1228" priority="1604">
      <formula>$BV$4=""</formula>
    </cfRule>
  </conditionalFormatting>
  <conditionalFormatting sqref="BV37:CX51">
    <cfRule type="expression" dxfId="1227" priority="1314">
      <formula>$BV$4=""</formula>
    </cfRule>
  </conditionalFormatting>
  <conditionalFormatting sqref="BW9:CX9">
    <cfRule type="expression" dxfId="1226" priority="733">
      <formula>$BW$4=""</formula>
    </cfRule>
  </conditionalFormatting>
  <conditionalFormatting sqref="BW12:CX17">
    <cfRule type="expression" dxfId="1225" priority="2512">
      <formula>$BW$4=""</formula>
    </cfRule>
  </conditionalFormatting>
  <conditionalFormatting sqref="BW21:CX35">
    <cfRule type="expression" dxfId="1224" priority="1603">
      <formula>$BW$4=""</formula>
    </cfRule>
  </conditionalFormatting>
  <conditionalFormatting sqref="BW37:CX49">
    <cfRule type="expression" dxfId="1223" priority="1313">
      <formula>$BW$4=""</formula>
    </cfRule>
  </conditionalFormatting>
  <conditionalFormatting sqref="BX9:CX9">
    <cfRule type="expression" dxfId="1222" priority="732">
      <formula>$BX$4=""</formula>
    </cfRule>
  </conditionalFormatting>
  <conditionalFormatting sqref="BX12:CX17">
    <cfRule type="expression" dxfId="1221" priority="2511">
      <formula>$BX$4=""</formula>
    </cfRule>
  </conditionalFormatting>
  <conditionalFormatting sqref="BX21:CX35">
    <cfRule type="expression" dxfId="1220" priority="1602">
      <formula>$BX$4=""</formula>
    </cfRule>
  </conditionalFormatting>
  <conditionalFormatting sqref="BX37:CX49">
    <cfRule type="expression" dxfId="1219" priority="1312">
      <formula>$BX$4=""</formula>
    </cfRule>
  </conditionalFormatting>
  <conditionalFormatting sqref="BY9:CX9">
    <cfRule type="expression" dxfId="1218" priority="731">
      <formula>$BY$4=""</formula>
    </cfRule>
  </conditionalFormatting>
  <conditionalFormatting sqref="BY12:CX17">
    <cfRule type="expression" dxfId="1217" priority="2510">
      <formula>$BY$4=""</formula>
    </cfRule>
  </conditionalFormatting>
  <conditionalFormatting sqref="BY21:CX35">
    <cfRule type="expression" dxfId="1216" priority="1601">
      <formula>$BY$4=""</formula>
    </cfRule>
  </conditionalFormatting>
  <conditionalFormatting sqref="BY37:CX49">
    <cfRule type="expression" dxfId="1215" priority="1311">
      <formula>$BY$4=""</formula>
    </cfRule>
  </conditionalFormatting>
  <conditionalFormatting sqref="BZ9:CX9">
    <cfRule type="expression" dxfId="1214" priority="730">
      <formula>$BZ$4=""</formula>
    </cfRule>
  </conditionalFormatting>
  <conditionalFormatting sqref="BZ12:CX17">
    <cfRule type="expression" dxfId="1213" priority="2509">
      <formula>$BZ$4=""</formula>
    </cfRule>
  </conditionalFormatting>
  <conditionalFormatting sqref="BZ21:CX35">
    <cfRule type="expression" dxfId="1212" priority="1600">
      <formula>$BZ$4=""</formula>
    </cfRule>
  </conditionalFormatting>
  <conditionalFormatting sqref="BZ37:CX49">
    <cfRule type="expression" dxfId="1211" priority="1310">
      <formula>$BZ$4=""</formula>
    </cfRule>
  </conditionalFormatting>
  <conditionalFormatting sqref="CA9:CX9">
    <cfRule type="expression" dxfId="1210" priority="729">
      <formula>$CA$4=""</formula>
    </cfRule>
  </conditionalFormatting>
  <conditionalFormatting sqref="CA12:CX17">
    <cfRule type="expression" dxfId="1209" priority="2508">
      <formula>$CA$4=""</formula>
    </cfRule>
  </conditionalFormatting>
  <conditionalFormatting sqref="CA21:CX35">
    <cfRule type="expression" dxfId="1208" priority="1599">
      <formula>$CA$4=""</formula>
    </cfRule>
  </conditionalFormatting>
  <conditionalFormatting sqref="CA37:CX49">
    <cfRule type="expression" dxfId="1207" priority="1309">
      <formula>$CA$4=""</formula>
    </cfRule>
  </conditionalFormatting>
  <conditionalFormatting sqref="CB9:CX9">
    <cfRule type="expression" dxfId="1206" priority="728">
      <formula>$CB$4=""</formula>
    </cfRule>
  </conditionalFormatting>
  <conditionalFormatting sqref="CB12:CX17">
    <cfRule type="expression" dxfId="1205" priority="2507">
      <formula>$CB$4=""</formula>
    </cfRule>
  </conditionalFormatting>
  <conditionalFormatting sqref="CB21:CX35">
    <cfRule type="expression" dxfId="1204" priority="1598">
      <formula>$CB$4=""</formula>
    </cfRule>
  </conditionalFormatting>
  <conditionalFormatting sqref="CB37:CX49">
    <cfRule type="expression" dxfId="1203" priority="1308">
      <formula>$CB$4=""</formula>
    </cfRule>
  </conditionalFormatting>
  <conditionalFormatting sqref="CC9:CX9">
    <cfRule type="expression" dxfId="1202" priority="727">
      <formula>$CC$4=""</formula>
    </cfRule>
  </conditionalFormatting>
  <conditionalFormatting sqref="CC12:CX17">
    <cfRule type="expression" dxfId="1201" priority="2506">
      <formula>$CC$4=""</formula>
    </cfRule>
  </conditionalFormatting>
  <conditionalFormatting sqref="CC21:CX35">
    <cfRule type="expression" dxfId="1200" priority="1597">
      <formula>$CC$4=""</formula>
    </cfRule>
  </conditionalFormatting>
  <conditionalFormatting sqref="CC37:CX49">
    <cfRule type="expression" dxfId="1199" priority="1307">
      <formula>$CC$4=""</formula>
    </cfRule>
  </conditionalFormatting>
  <conditionalFormatting sqref="CD9:CX9">
    <cfRule type="expression" dxfId="1198" priority="726">
      <formula>$CD$4=""</formula>
    </cfRule>
  </conditionalFormatting>
  <conditionalFormatting sqref="CD12:CX17">
    <cfRule type="expression" dxfId="1197" priority="2505">
      <formula>$CD$4=""</formula>
    </cfRule>
  </conditionalFormatting>
  <conditionalFormatting sqref="CD21:CX35">
    <cfRule type="expression" dxfId="1196" priority="1596">
      <formula>$CD$4=""</formula>
    </cfRule>
  </conditionalFormatting>
  <conditionalFormatting sqref="CD37:CX49">
    <cfRule type="expression" dxfId="1195" priority="1306">
      <formula>$CD$4=""</formula>
    </cfRule>
  </conditionalFormatting>
  <conditionalFormatting sqref="CJ50:CX51">
    <cfRule type="expression" dxfId="1194" priority="3053">
      <formula>$CJ$4=""</formula>
    </cfRule>
  </conditionalFormatting>
  <conditionalFormatting sqref="CK50:CX51">
    <cfRule type="expression" dxfId="1193" priority="3052">
      <formula>$CK$4=""</formula>
    </cfRule>
  </conditionalFormatting>
  <conditionalFormatting sqref="CL50:CX51">
    <cfRule type="expression" dxfId="1192" priority="3051">
      <formula>$CL$4=""</formula>
    </cfRule>
  </conditionalFormatting>
  <conditionalFormatting sqref="CM50:CX51">
    <cfRule type="expression" dxfId="1191" priority="3050">
      <formula>$CM$4=""</formula>
    </cfRule>
  </conditionalFormatting>
  <conditionalFormatting sqref="CN50:CX51">
    <cfRule type="expression" dxfId="1190" priority="3049">
      <formula>$CN$4=""</formula>
    </cfRule>
  </conditionalFormatting>
  <conditionalFormatting sqref="CO50:CX51">
    <cfRule type="expression" dxfId="1189" priority="3048">
      <formula>$CO$4=""</formula>
    </cfRule>
  </conditionalFormatting>
  <conditionalFormatting sqref="CP50:CX51">
    <cfRule type="expression" dxfId="1188" priority="3047">
      <formula>$CP$4=""</formula>
    </cfRule>
  </conditionalFormatting>
  <conditionalFormatting sqref="CQ50:CX51">
    <cfRule type="expression" dxfId="1187" priority="3046">
      <formula>$CQ$4=""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&amp;P&amp;R&amp;10&amp;Z&amp;F&amp;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D5" sqref="D5"/>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0</v>
      </c>
      <c r="H8" s="4">
        <f>IF(OR(H4&lt;Inputs!$N$13,Inputs!$N$13=0),IF(H4&gt;=InServiceAlt1,SUM(Inputs!$E$54:J54)-IF(AND(H4&lt;&gt;"",I4=""),RetireValueAlt1,0),0)-IF(H4="",RetireValueAlt1,0),0)</f>
        <v>0</v>
      </c>
      <c r="I8" s="4">
        <f>IF(OR(I4&lt;Inputs!$N$13,Inputs!$N$13=0),IF(I4&gt;=InServiceAlt1,SUM(Inputs!$E$54:K54)-IF(AND(I4&lt;&gt;"",J4=""),RetireValueAlt1,0),0)-IF(I4="",RetireValueAlt1,0),0)</f>
        <v>0</v>
      </c>
      <c r="J8" s="4">
        <f>IF(OR(J4&lt;Inputs!$N$13,Inputs!$N$13=0),IF(J4&gt;=InServiceAlt1,SUM(Inputs!$E$54:L54)-IF(AND(J4&lt;&gt;"",K4=""),RetireValueAlt1,0),0)-IF(J4="",RetireValueAlt1,0),0)</f>
        <v>0</v>
      </c>
      <c r="K8" s="4">
        <f>IF(OR(K4&lt;Inputs!$N$13,Inputs!$N$13=0),IF(K4&gt;=InServiceAlt1,SUM(Inputs!$E$54:M54)-IF(AND(K4&lt;&gt;"",L4=""),RetireValueAlt1,0),0)-IF(K4="",RetireValueAlt1,0),0)</f>
        <v>0</v>
      </c>
      <c r="L8" s="4">
        <f>IF(OR(L4&lt;Inputs!$N$13,Inputs!$N$13=0),IF(L4&gt;=InServiceAlt1,SUM(Inputs!$E$54:N54)-IF(AND(L4&lt;&gt;"",M4=""),RetireValueAlt1,0),0)-IF(L4="",RetireValueAlt1,0),0)</f>
        <v>0</v>
      </c>
      <c r="M8" s="4">
        <f>IF(OR(M4&lt;Inputs!$N$13,Inputs!$N$13=0),IF(M4&gt;=InServiceAlt1,SUM(Inputs!$E$54:O54)-IF(AND(M4&lt;&gt;"",N4=""),RetireValueAlt1,0),0)-IF(M4="",RetireValueAlt1,0),0)</f>
        <v>0</v>
      </c>
      <c r="N8" s="4">
        <f>IF(OR(N4&lt;Inputs!$N$13,Inputs!$N$13=0),IF(N4&gt;=InServiceAlt1,SUM(Inputs!$E$54:P54)-IF(AND(N4&lt;&gt;"",O4=""),RetireValueAlt1,0),0)-IF(N4="",RetireValueAlt1,0),0)</f>
        <v>0</v>
      </c>
      <c r="O8" s="4">
        <f>IF(OR(O4&lt;Inputs!$N$13,Inputs!$N$13=0),IF(O4&gt;=InServiceAlt1,SUM(Inputs!$E$54:Q54)-IF(AND(O4&lt;&gt;"",P4=""),RetireValueAlt1,0),0)-IF(O4="",RetireValueAlt1,0),0)</f>
        <v>0</v>
      </c>
      <c r="P8" s="4">
        <f>IF(OR(P4&lt;Inputs!$N$13,Inputs!$N$13=0),IF(P4&gt;=InServiceAlt1,SUM(Inputs!$E$54:R54)-IF(AND(P4&lt;&gt;"",Q4=""),RetireValueAlt1,0),0)-IF(P4="",RetireValueAlt1,0),0)</f>
        <v>0</v>
      </c>
      <c r="Q8" s="4">
        <f>IF(OR(Q4&lt;Inputs!$N$13,Inputs!$N$13=0),IF(Q4&gt;=InServiceAlt1,SUM(Inputs!$E$54:S54)-IF(AND(Q4&lt;&gt;"",R4=""),RetireValueAlt1,0),0)-IF(Q4="",RetireValueAlt1,0),0)</f>
        <v>0</v>
      </c>
      <c r="R8" s="4">
        <f>IF(OR(R4&lt;Inputs!$N$13,Inputs!$N$13=0),IF(R4&gt;=InServiceAlt1,SUM(Inputs!$E$54:T54)-IF(AND(R4&lt;&gt;"",S4=""),RetireValueAlt1,0),0)-IF(R4="",RetireValueAlt1,0),0)</f>
        <v>0</v>
      </c>
      <c r="S8" s="4">
        <f>IF(OR(S4&lt;Inputs!$N$13,Inputs!$N$13=0),IF(S4&gt;=InServiceAlt1,SUM(Inputs!$E$54:U54)-IF(AND(S4&lt;&gt;"",T4=""),RetireValueAlt1,0),0)-IF(S4="",RetireValueAlt1,0),0)</f>
        <v>0</v>
      </c>
      <c r="T8" s="4">
        <f>IF(OR(T4&lt;Inputs!$N$13,Inputs!$N$13=0),IF(T4&gt;=InServiceAlt1,SUM(Inputs!$E$54:V54)-IF(AND(T4&lt;&gt;"",U4=""),RetireValueAlt1,0),0)-IF(T4="",RetireValueAlt1,0),0)</f>
        <v>0</v>
      </c>
      <c r="U8" s="4">
        <f>IF(OR(U4&lt;Inputs!$N$13,Inputs!$N$13=0),IF(U4&gt;=InServiceAlt1,SUM(Inputs!$E$54:W54)-IF(AND(U4&lt;&gt;"",V4=""),RetireValueAlt1,0),0)-IF(U4="",RetireValueAlt1,0),0)</f>
        <v>0</v>
      </c>
      <c r="V8" s="4">
        <f>IF(OR(V4&lt;Inputs!$N$13,Inputs!$N$13=0),IF(V4&gt;=InServiceAlt1,SUM(Inputs!$E$54:X54)-IF(AND(V4&lt;&gt;"",W4=""),RetireValueAlt1,0),0)-IF(V4="",RetireValueAlt1,0),0)</f>
        <v>0</v>
      </c>
      <c r="W8" s="4">
        <f>IF(OR(W4&lt;Inputs!$N$13,Inputs!$N$13=0),IF(W4&gt;=InServiceAlt1,SUM(Inputs!$E$54:Y54)-IF(AND(W4&lt;&gt;"",X4=""),RetireValueAlt1,0),0)-IF(W4="",RetireValueAlt1,0),0)</f>
        <v>0</v>
      </c>
      <c r="X8" s="4">
        <f>IF(OR(X4&lt;Inputs!$N$13,Inputs!$N$13=0),IF(X4&gt;=InServiceAlt1,SUM(Inputs!$E$54:Z54)-IF(AND(X4&lt;&gt;"",Y4=""),RetireValueAlt1,0),0)-IF(X4="",RetireValueAlt1,0),0)</f>
        <v>0</v>
      </c>
      <c r="Y8" s="4">
        <f>IF(OR(Y4&lt;Inputs!$N$13,Inputs!$N$13=0),IF(Y4&gt;=InServiceAlt1,SUM(Inputs!$E$54:AA54)-IF(AND(Y4&lt;&gt;"",Z4=""),RetireValueAlt1,0),0)-IF(Y4="",RetireValueAlt1,0),0)</f>
        <v>0</v>
      </c>
      <c r="Z8" s="4">
        <f>IF(OR(Z4&lt;Inputs!$N$13,Inputs!$N$13=0),IF(Z4&gt;=InServiceAlt1,SUM(Inputs!$E$54:AB54)-IF(AND(Z4&lt;&gt;"",AA4=""),RetireValueAlt1,0),0)-IF(Z4="",RetireValueAlt1,0),0)</f>
        <v>0</v>
      </c>
      <c r="AA8" s="4">
        <f>IF(OR(AA4&lt;Inputs!$N$13,Inputs!$N$13=0),IF(AA4&gt;=InServiceAlt1,SUM(Inputs!$E$54:AC54)-IF(AND(AA4&lt;&gt;"",AB4=""),RetireValueAlt1,0),0)-IF(AA4="",RetireValueAlt1,0),0)</f>
        <v>0</v>
      </c>
      <c r="AB8" s="4">
        <f>IF(OR(AB4&lt;Inputs!$N$13,Inputs!$N$13=0),IF(AB4&gt;=InServiceAlt1,SUM(Inputs!$E$54:AD54)-IF(AND(AB4&lt;&gt;"",AC4=""),RetireValueAlt1,0),0)-IF(AB4="",RetireValueAlt1,0),0)</f>
        <v>0</v>
      </c>
      <c r="AC8" s="4">
        <f>IF(OR(AC4&lt;Inputs!$N$13,Inputs!$N$13=0),IF(AC4&gt;=InServiceAlt1,SUM(Inputs!$E$54:AE54)-IF(AND(AC4&lt;&gt;"",AD4=""),RetireValueAlt1,0),0)-IF(AC4="",RetireValueAlt1,0),0)</f>
        <v>0</v>
      </c>
      <c r="AD8" s="4">
        <f>IF(OR(AD4&lt;Inputs!$N$13,Inputs!$N$13=0),IF(AD4&gt;=InServiceAlt1,SUM(Inputs!$E$54:AF54)-IF(AND(AD4&lt;&gt;"",AE4=""),RetireValueAlt1,0),0)-IF(AD4="",RetireValueAlt1,0),0)</f>
        <v>0</v>
      </c>
      <c r="AE8" s="4">
        <f>IF(OR(AE4&lt;Inputs!$N$13,Inputs!$N$13=0),IF(AE4&gt;=InServiceAlt1,SUM(Inputs!$E$54:AG54)-IF(AND(AE4&lt;&gt;"",AF4=""),RetireValueAlt1,0),0)-IF(AE4="",RetireValueAlt1,0),0)</f>
        <v>0</v>
      </c>
      <c r="AF8" s="4">
        <f>IF(OR(AF4&lt;Inputs!$N$13,Inputs!$N$13=0),IF(AF4&gt;=InServiceAlt1,SUM(Inputs!$E$54:AH54)-IF(AND(AF4&lt;&gt;"",AG4=""),RetireValueAlt1,0),0)-IF(AF4="",RetireValueAlt1,0),0)</f>
        <v>0</v>
      </c>
      <c r="AG8" s="4">
        <f>IF(OR(AG4&lt;Inputs!$N$13,Inputs!$N$13=0),IF(AG4&gt;=InServiceAlt1,SUM(Inputs!$E$54:AI54)-IF(AND(AG4&lt;&gt;"",AH4=""),RetireValueAlt1,0),0)-IF(AG4="",RetireValueAlt1,0),0)</f>
        <v>0</v>
      </c>
      <c r="AH8" s="4">
        <f>IF(OR(AH4&lt;Inputs!$N$13,Inputs!$N$13=0),IF(AH4&gt;=InServiceAlt1,SUM(Inputs!$E$54:AJ54)-IF(AND(AH4&lt;&gt;"",AI4=""),RetireValueAlt1,0),0)-IF(AH4="",RetireValueAlt1,0),0)</f>
        <v>0</v>
      </c>
      <c r="AI8" s="4">
        <f>IF(OR(AI4&lt;Inputs!$N$13,Inputs!$N$13=0),IF(AI4&gt;=InServiceAlt1,SUM(Inputs!$E$54:AK54)-IF(AND(AI4&lt;&gt;"",AJ4=""),RetireValueAlt1,0),0)-IF(AI4="",RetireValueAlt1,0),0)</f>
        <v>0</v>
      </c>
      <c r="AJ8" s="4">
        <f>IF(OR(AJ4&lt;Inputs!$N$13,Inputs!$N$13=0),IF(AJ4&gt;=InServiceAlt1,SUM(Inputs!$E$54:AL54)-IF(AND(AJ4&lt;&gt;"",AK4=""),RetireValueAlt1,0),0)-IF(AJ4="",RetireValueAlt1,0),0)</f>
        <v>0</v>
      </c>
      <c r="AK8" s="4">
        <f>IF(OR(AK4&lt;Inputs!$N$13,Inputs!$N$13=0),IF(AK4&gt;=InServiceAlt1,SUM(Inputs!$E$54:AM54)-IF(AND(AK4&lt;&gt;"",AL4=""),RetireValueAlt1,0),0)-IF(AK4="",RetireValueAlt1,0),0)</f>
        <v>0</v>
      </c>
      <c r="AL8" s="4">
        <f>IF(OR(AL4&lt;Inputs!$N$13,Inputs!$N$13=0),IF(AL4&gt;=InServiceAlt1,SUM(Inputs!$E$54:AN54)-IF(AND(AL4&lt;&gt;"",AM4=""),RetireValueAlt1,0),0)-IF(AL4="",RetireValueAlt1,0),0)</f>
        <v>0</v>
      </c>
      <c r="AM8" s="4">
        <f>IF(OR(AM4&lt;Inputs!$N$13,Inputs!$N$13=0),IF(AM4&gt;=InServiceAlt1,SUM(Inputs!$E$54:AO54)-IF(AND(AM4&lt;&gt;"",AN4=""),RetireValueAlt1,0),0)-IF(AM4="",RetireValueAlt1,0),0)</f>
        <v>0</v>
      </c>
      <c r="AN8" s="4">
        <f>IF(OR(AN4&lt;Inputs!$N$13,Inputs!$N$13=0),IF(AN4&gt;=InServiceAlt1,SUM(Inputs!$E$54:AP54)-IF(AND(AN4&lt;&gt;"",AO4=""),RetireValueAlt1,0),0)-IF(AN4="",RetireValueAlt1,0),0)</f>
        <v>0</v>
      </c>
      <c r="AO8" s="4">
        <f>IF(OR(AO4&lt;Inputs!$N$13,Inputs!$N$13=0),IF(AO4&gt;=InServiceAlt1,SUM(Inputs!$E$54:AQ54)-IF(AND(AO4&lt;&gt;"",AP4=""),RetireValueAlt1,0),0)-IF(AO4="",RetireValueAlt1,0),0)</f>
        <v>0</v>
      </c>
      <c r="AP8" s="4">
        <f>IF(OR(AP4&lt;Inputs!$N$13,Inputs!$N$13=0),IF(AP4&gt;=InServiceAlt1,SUM(Inputs!$E$54:AR54)-IF(AND(AP4&lt;&gt;"",AQ4=""),RetireValueAlt1,0),0)-IF(AP4="",RetireValueAlt1,0),0)</f>
        <v>0</v>
      </c>
      <c r="AQ8" s="4">
        <f>IF(OR(AQ4&lt;Inputs!$N$13,Inputs!$N$13=0),IF(AQ4&gt;=InServiceAlt1,SUM(Inputs!$E$54:AS54)-IF(AND(AQ4&lt;&gt;"",AR4=""),RetireValueAlt1,0),0)-IF(AQ4="",RetireValueAlt1,0),0)</f>
        <v>0</v>
      </c>
      <c r="AR8" s="4">
        <f>IF(OR(AR4&lt;Inputs!$N$13,Inputs!$N$13=0),IF(AR4&gt;=InServiceAlt1,SUM(Inputs!$E$54:AT54)-IF(AND(AR4&lt;&gt;"",AS4=""),RetireValueAlt1,0),0)-IF(AR4="",RetireValueAlt1,0),0)</f>
        <v>0</v>
      </c>
      <c r="AS8" s="4">
        <f>IF(OR(AS4&lt;Inputs!$N$13,Inputs!$N$13=0),IF(AS4&gt;=InServiceAlt1,SUM(Inputs!$E$54:AU54)-IF(AND(AS4&lt;&gt;"",AT4=""),RetireValueAlt1,0),0)-IF(AS4="",RetireValueAlt1,0),0)</f>
        <v>0</v>
      </c>
      <c r="AT8" s="4">
        <f>IF(OR(AT4&lt;Inputs!$N$13,Inputs!$N$13=0),IF(AT4&gt;=InServiceAlt1,SUM(Inputs!$E$54:AV54)-IF(AND(AT4&lt;&gt;"",AU4=""),RetireValueAlt1,0),0)-IF(AT4="",RetireValueAlt1,0),0)</f>
        <v>0</v>
      </c>
      <c r="AU8" s="4">
        <f>IF(OR(AU4&lt;Inputs!$N$13,Inputs!$N$13=0),IF(AU4&gt;=InServiceAlt1,SUM(Inputs!$E$54:AW54)-IF(AND(AU4&lt;&gt;"",AV4=""),RetireValueAlt1,0),0)-IF(AU4="",RetireValueAlt1,0),0)</f>
        <v>0</v>
      </c>
      <c r="AV8" s="4">
        <f>IF(OR(AV4&lt;Inputs!$N$13,Inputs!$N$13=0),IF(AV4&gt;=InServiceAlt1,SUM(Inputs!$E$54:AX54)-IF(AND(AV4&lt;&gt;"",AW4=""),RetireValueAlt1,0),0)-IF(AV4="",RetireValueAlt1,0),0)</f>
        <v>0</v>
      </c>
      <c r="AW8" s="4">
        <f>IF(OR(AW4&lt;Inputs!$N$13,Inputs!$N$13=0),IF(AW4&gt;=InServiceAlt1,SUM(Inputs!$E$54:AY54)-IF(AND(AW4&lt;&gt;"",AX4=""),RetireValueAlt1,0),0)-IF(AW4="",RetireValueAlt1,0),0)</f>
        <v>0</v>
      </c>
      <c r="AX8" s="4">
        <f>IF(OR(AX4&lt;Inputs!$N$13,Inputs!$N$13=0),IF(AX4&gt;=InServiceAlt1,SUM(Inputs!$E$54:AZ54)-IF(AND(AX4&lt;&gt;"",AY4=""),RetireValueAlt1,0),0)-IF(AX4="",RetireValueAlt1,0),0)</f>
        <v>0</v>
      </c>
      <c r="AY8" s="4">
        <f>IF(OR(AY4&lt;Inputs!$N$13,Inputs!$N$13=0),IF(AY4&gt;=InServiceAlt1,SUM(Inputs!$E$54:BA54)-IF(AND(AY4&lt;&gt;"",AZ4=""),RetireValueAlt1,0),0)-IF(AY4="",RetireValueAlt1,0),0)</f>
        <v>0</v>
      </c>
      <c r="AZ8" s="4">
        <f>IF(OR(AZ4&lt;Inputs!$N$13,Inputs!$N$13=0),IF(AZ4&gt;=InServiceAlt1,SUM(Inputs!$E$54:BB54)-IF(AND(AZ4&lt;&gt;"",BA4=""),RetireValueAlt1,0),0)-IF(AZ4="",RetireValueAlt1,0),0)</f>
        <v>0</v>
      </c>
      <c r="BA8" s="4">
        <f>IF(OR(BA4&lt;Inputs!$N$13,Inputs!$N$13=0),IF(BA4&gt;=InServiceAlt1,SUM(Inputs!$E$54:BC54)-IF(AND(BA4&lt;&gt;"",BB4=""),RetireValueAlt1,0),0)-IF(BA4="",RetireValueAlt1,0),0)</f>
        <v>0</v>
      </c>
      <c r="BB8" s="4">
        <f>IF(OR(BB4&lt;Inputs!$N$13,Inputs!$N$13=0),IF(BB4&gt;=InServiceAlt1,SUM(Inputs!$E$54:BD54)-IF(AND(BB4&lt;&gt;"",BC4=""),RetireValueAlt1,0),0)-IF(BB4="",RetireValueAlt1,0),0)</f>
        <v>0</v>
      </c>
      <c r="BC8" s="4">
        <f>IF(OR(BC4&lt;Inputs!$N$13,Inputs!$N$13=0),IF(BC4&gt;=InServiceAlt1,SUM(Inputs!$E$54:BE54)-IF(AND(BC4&lt;&gt;"",BD4=""),RetireValueAlt1,0),0)-IF(BC4="",RetireValueAlt1,0),0)</f>
        <v>0</v>
      </c>
      <c r="BD8" s="4">
        <f>IF(OR(BD4&lt;Inputs!$N$13,Inputs!$N$13=0),IF(BD4&gt;=InServiceAlt1,SUM(Inputs!$E$54:BF54)-IF(AND(BD4&lt;&gt;"",BE4=""),RetireValueAlt1,0),0)-IF(BD4="",RetireValueAlt1,0),0)</f>
        <v>0</v>
      </c>
      <c r="BE8" s="4">
        <f>IF(OR(BE4&lt;Inputs!$N$13,Inputs!$N$13=0),IF(BE4&gt;=InServiceAlt1,SUM(Inputs!$E$54:BG54)-IF(AND(BE4&lt;&gt;"",BF4=""),RetireValueAlt1,0),0)-IF(BE4="",RetireValueAlt1,0),0)</f>
        <v>0</v>
      </c>
      <c r="BF8" s="4">
        <f>IF(OR(BF4&lt;Inputs!$N$13,Inputs!$N$13=0),IF(BF4&gt;=InServiceAlt1,SUM(Inputs!$E$54:BH54)-IF(AND(BF4&lt;&gt;"",BG4=""),RetireValueAlt1,0),0)-IF(BF4="",RetireValueAlt1,0),0)</f>
        <v>0</v>
      </c>
      <c r="BG8" s="4">
        <f>IF(OR(BG4&lt;Inputs!$N$13,Inputs!$N$13=0),IF(BG4&gt;=InServiceAlt1,SUM(Inputs!$E$54:BI54)-IF(AND(BG4&lt;&gt;"",BH4=""),RetireValueAlt1,0),0)-IF(BG4="",RetireValueAlt1,0),0)</f>
        <v>0</v>
      </c>
      <c r="BH8" s="4">
        <f>IF(OR(BH4&lt;Inputs!$N$13,Inputs!$N$13=0),IF(BH4&gt;=InServiceAlt1,SUM(Inputs!$E$54:BJ54)-IF(AND(BH4&lt;&gt;"",BI4=""),RetireValueAlt1,0),0)-IF(BH4="",RetireValueAlt1,0),0)</f>
        <v>0</v>
      </c>
      <c r="BI8" s="4">
        <f>IF(OR(BI4&lt;Inputs!$N$13,Inputs!$N$13=0),IF(BI4&gt;=InServiceAlt1,SUM(Inputs!$E$54:BK54)-IF(AND(BI4&lt;&gt;"",BJ4=""),RetireValueAlt1,0),0)-IF(BI4="",RetireValueAlt1,0),0)</f>
        <v>0</v>
      </c>
      <c r="BJ8" s="4">
        <f>IF(OR(BJ4&lt;Inputs!$N$13,Inputs!$N$13=0),IF(BJ4&gt;=InServiceAlt1,SUM(Inputs!$E$54:BL54)-IF(AND(BJ4&lt;&gt;"",BK4=""),RetireValueAlt1,0),0)-IF(BJ4="",RetireValueAlt1,0),0)</f>
        <v>0</v>
      </c>
      <c r="BK8" s="4">
        <f>IF(OR(BK4&lt;Inputs!$N$13,Inputs!$N$13=0),IF(BK4&gt;=InServiceAlt1,SUM(Inputs!$E$54:BM54)-IF(AND(BK4&lt;&gt;"",BL4=""),RetireValueAlt1,0),0)-IF(BK4="",RetireValueAlt1,0),0)</f>
        <v>0</v>
      </c>
      <c r="BL8" s="4">
        <f>IF(OR(BL4&lt;Inputs!$N$13,Inputs!$N$13=0),IF(BL4&gt;=InServiceAlt1,SUM(Inputs!$E$54:BN54)-IF(AND(BL4&lt;&gt;"",BM4=""),RetireValueAlt1,0),0)-IF(BL4="",RetireValueAlt1,0),0)</f>
        <v>0</v>
      </c>
      <c r="BM8" s="4">
        <f>IF(OR(BM4&lt;Inputs!$N$13,Inputs!$N$13=0),IF(BM4&gt;=InServiceAlt1,SUM(Inputs!$E$54:BO54)-IF(AND(BM4&lt;&gt;"",BN4=""),RetireValueAlt1,0),0)-IF(BM4="",RetireValueAlt1,0),0)</f>
        <v>0</v>
      </c>
      <c r="BN8" s="4">
        <f>IF(OR(BN4&lt;Inputs!$N$13,Inputs!$N$13=0),IF(BN4&gt;=InServiceAlt1,SUM(Inputs!$E$54:BP54)-IF(AND(BN4&lt;&gt;"",BO4=""),RetireValueAlt1,0),0)-IF(BN4="",RetireValueAlt1,0),0)</f>
        <v>0</v>
      </c>
      <c r="BO8" s="4">
        <f>IF(OR(BO4&lt;Inputs!$N$13,Inputs!$N$13=0),IF(BO4&gt;=InServiceAlt1,SUM(Inputs!$E$54:BQ54)-IF(AND(BO4&lt;&gt;"",BP4=""),RetireValueAlt1,0),0)-IF(BO4="",RetireValueAlt1,0),0)</f>
        <v>0</v>
      </c>
      <c r="BP8" s="4">
        <f>IF(OR(BP4&lt;Inputs!$N$13,Inputs!$N$13=0),IF(BP4&gt;=InServiceAlt1,SUM(Inputs!$E$54:BR54)-IF(AND(BP4&lt;&gt;"",BQ4=""),RetireValueAlt1,0),0)-IF(BP4="",RetireValueAlt1,0),0)</f>
        <v>0</v>
      </c>
      <c r="BQ8" s="4">
        <f>IF(OR(BQ4&lt;Inputs!$N$13,Inputs!$N$13=0),IF(BQ4&gt;=InServiceAlt1,SUM(Inputs!$E$54:BS54)-IF(AND(BQ4&lt;&gt;"",BR4=""),RetireValueAlt1,0),0)-IF(BQ4="",RetireValueAlt1,0),0)</f>
        <v>0</v>
      </c>
      <c r="BR8" s="4">
        <f>IF(OR(BR4&lt;Inputs!$N$13,Inputs!$N$13=0),IF(BR4&gt;=InServiceAlt1,SUM(Inputs!$E$54:BT54)-IF(AND(BR4&lt;&gt;"",BS4=""),RetireValueAlt1,0),0)-IF(BR4="",RetireValueAlt1,0),0)</f>
        <v>0</v>
      </c>
      <c r="BS8" s="4">
        <f>IF(OR(BS4&lt;Inputs!$N$13,Inputs!$N$13=0),IF(BS4&gt;=InServiceAlt1,SUM(Inputs!$E$54:BU54)-IF(AND(BS4&lt;&gt;"",BT4=""),RetireValueAlt1,0),0)-IF(BS4="",RetireValueAlt1,0),0)</f>
        <v>0</v>
      </c>
      <c r="BT8" s="4">
        <f>IF(OR(BT4&lt;Inputs!$N$13,Inputs!$N$13=0),IF(BT4&gt;=InServiceAlt1,SUM(Inputs!$E$54:BV54)-IF(AND(BT4&lt;&gt;"",BU4=""),RetireValueAlt1,0),0)-IF(BT4="",RetireValueAlt1,0),0)</f>
        <v>0</v>
      </c>
      <c r="BU8" s="4">
        <f>IF(OR(BU4&lt;Inputs!$N$13,Inputs!$N$13=0),IF(BU4&gt;=InServiceAlt1,SUM(Inputs!$E$54:BW54)-IF(AND(BU4&lt;&gt;"",BV4=""),RetireValueAlt1,0),0)-IF(BU4="",RetireValueAlt1,0),0)</f>
        <v>0</v>
      </c>
      <c r="BV8" s="4">
        <f>IF(OR(BV4&lt;Inputs!$N$13,Inputs!$N$13=0),IF(BV4&gt;=InServiceAlt1,SUM(Inputs!$E$54:BX54)-IF(AND(BV4&lt;&gt;"",BW4=""),RetireValueAlt1,0),0)-IF(BV4="",RetireValueAlt1,0),0)</f>
        <v>0</v>
      </c>
      <c r="BW8" s="4">
        <f>IF(OR(BW4&lt;Inputs!$N$13,Inputs!$N$13=0),IF(BW4&gt;=InServiceAlt1,SUM(Inputs!$E$54:BY54)-IF(AND(BW4&lt;&gt;"",BX4=""),RetireValueAlt1,0),0)-IF(BW4="",RetireValueAlt1,0),0)</f>
        <v>0</v>
      </c>
      <c r="BX8" s="4">
        <f>IF(OR(BX4&lt;Inputs!$N$13,Inputs!$N$13=0),IF(BX4&gt;=InServiceAlt1,SUM(Inputs!$E$54:BZ54)-IF(AND(BX4&lt;&gt;"",BY4=""),RetireValueAlt1,0),0)-IF(BX4="",RetireValueAlt1,0),0)</f>
        <v>0</v>
      </c>
      <c r="BY8" s="4">
        <f>IF(OR(BY4&lt;Inputs!$N$13,Inputs!$N$13=0),IF(BY4&gt;=InServiceAlt1,SUM(Inputs!$E$54:CA54)-IF(AND(BY4&lt;&gt;"",BZ4=""),RetireValueAlt1,0),0)-IF(BY4="",RetireValueAlt1,0),0)</f>
        <v>0</v>
      </c>
      <c r="BZ8" s="4">
        <f>IF(OR(BZ4&lt;Inputs!$N$13,Inputs!$N$13=0),IF(BZ4&gt;=InServiceAlt1,SUM(Inputs!$E$54:CB54)-IF(AND(BZ4&lt;&gt;"",CA4=""),RetireValueAlt1,0),0)-IF(BZ4="",RetireValueAlt1,0),0)</f>
        <v>0</v>
      </c>
      <c r="CA8" s="4">
        <f>IF(OR(CA4&lt;Inputs!$N$13,Inputs!$N$13=0),IF(CA4&gt;=InServiceAlt1,SUM(Inputs!$E$54:CC54)-IF(AND(CA4&lt;&gt;"",CB4=""),RetireValueAlt1,0),0)-IF(CA4="",RetireValueAlt1,0),0)</f>
        <v>0</v>
      </c>
      <c r="CB8" s="4">
        <f>IF(OR(CB4&lt;Inputs!$N$13,Inputs!$N$13=0),IF(CB4&gt;=InServiceAlt1,SUM(Inputs!$E$54:CD54)-IF(AND(CB4&lt;&gt;"",CC4=""),RetireValueAlt1,0),0)-IF(CB4="",RetireValueAlt1,0),0)</f>
        <v>0</v>
      </c>
      <c r="CC8" s="4">
        <f>IF(OR(CC4&lt;Inputs!$N$13,Inputs!$N$13=0),IF(CC4&gt;=InServiceAlt1,SUM(Inputs!$E$54:CE54)-IF(AND(CC4&lt;&gt;"",CD4=""),RetireValueAlt1,0),0)-IF(CC4="",RetireValueAlt1,0),0)</f>
        <v>0</v>
      </c>
      <c r="CD8" s="4">
        <f>IF(OR(CD4&lt;Inputs!$N$13,Inputs!$N$13=0),IF(CD4&gt;=InServiceAlt1,SUM(Inputs!$E$54:CF54)-IF(AND(CD4&lt;&gt;"",CE4=""),RetireValueAlt1,0),0)-IF(CD4="",RetireValueAlt1,0),0)</f>
        <v>0</v>
      </c>
      <c r="CE8" s="4">
        <f>IF(OR(CE4&lt;Inputs!$N$13,Inputs!$N$13=0),IF(CE4&gt;=InServiceAlt1,SUM(Inputs!$E$54:CG54)-IF(AND(CE4&lt;&gt;"",CF4=""),RetireValueAlt1,0),0)-IF(CE4="",RetireValueAlt1,0),0)</f>
        <v>0</v>
      </c>
      <c r="CF8" s="4">
        <f>IF(OR(CF4&lt;Inputs!$N$13,Inputs!$N$13=0),IF(CF4&gt;=InServiceAlt1,SUM(Inputs!$E$54:CH54)-IF(AND(CF4&lt;&gt;"",CG4=""),RetireValueAlt1,0),0)-IF(CF4="",RetireValueAlt1,0),0)</f>
        <v>0</v>
      </c>
      <c r="CG8" s="4">
        <f>IF(OR(CG4&lt;Inputs!$N$13,Inputs!$N$13=0),IF(CG4&gt;=InServiceAlt1,SUM(Inputs!$E$54:CI54)-IF(AND(CG4&lt;&gt;"",CH4=""),RetireValueAlt1,0),0)-IF(CG4="",RetireValueAlt1,0),0)</f>
        <v>0</v>
      </c>
      <c r="CH8" s="4">
        <f>IF(OR(CH4&lt;Inputs!$N$13,Inputs!$N$13=0),IF(CH4&gt;=InServiceAlt1,SUM(Inputs!$E$54:CJ54)-IF(AND(CH4&lt;&gt;"",CI4=""),RetireValueAlt1,0),0)-IF(CH4="",RetireValueAlt1,0),0)</f>
        <v>0</v>
      </c>
      <c r="CI8" s="4">
        <f>IF(OR(CI4&lt;Inputs!$N$13,Inputs!$N$13=0),IF(CI4&gt;=InServiceAlt1,SUM(Inputs!$E$54:CK54)-IF(AND(CI4&lt;&gt;"",CJ4=""),RetireValueAlt1,0),0)-IF(CI4="",RetireValueAlt1,0),0)</f>
        <v>0</v>
      </c>
      <c r="CJ8" s="4">
        <f>IF(OR(CJ4&lt;Inputs!$N$13,Inputs!$N$13=0),IF(CJ4&gt;=InServiceAlt1,SUM(Inputs!$E$54:CL54)-IF(AND(CJ4&lt;&gt;"",CK4=""),RetireValueAlt1,0),0)-IF(CJ4="",RetireValueAlt1,0),0)</f>
        <v>0</v>
      </c>
      <c r="CK8" s="4">
        <f>IF(OR(CK4&lt;Inputs!$N$13,Inputs!$N$13=0),IF(CK4&gt;=InServiceAlt1,SUM(Inputs!$E$54:CM54)-IF(AND(CK4&lt;&gt;"",CL4=""),RetireValueAlt1,0),0)-IF(CK4="",RetireValueAlt1,0),0)</f>
        <v>0</v>
      </c>
      <c r="CL8" s="4">
        <f>IF(OR(CL4&lt;Inputs!$N$13,Inputs!$N$13=0),IF(CL4&gt;=InServiceAlt1,SUM(Inputs!$E$54:CN54)-IF(AND(CL4&lt;&gt;"",CM4=""),RetireValueAlt1,0),0)-IF(CL4="",RetireValueAlt1,0),0)</f>
        <v>0</v>
      </c>
      <c r="CM8" s="4">
        <f>IF(OR(CM4&lt;Inputs!$N$13,Inputs!$N$13=0),IF(CM4&gt;=InServiceAlt1,SUM(Inputs!$E$54:CO54)-IF(AND(CM4&lt;&gt;"",CN4=""),RetireValueAlt1,0),0)-IF(CM4="",RetireValueAlt1,0),0)</f>
        <v>0</v>
      </c>
      <c r="CN8" s="4">
        <f>IF(OR(CN4&lt;Inputs!$N$13,Inputs!$N$13=0),IF(CN4&gt;=InServiceAlt1,SUM(Inputs!$E$54:CP54)-IF(AND(CN4&lt;&gt;"",CO4=""),RetireValueAlt1,0),0)-IF(CN4="",RetireValueAlt1,0),0)</f>
        <v>0</v>
      </c>
      <c r="CO8" s="4">
        <f>IF(OR(CO4&lt;Inputs!$N$13,Inputs!$N$13=0),IF(CO4&gt;=InServiceAlt1,SUM(Inputs!$E$54:CQ54)-IF(AND(CO4&lt;&gt;"",CP4=""),RetireValueAlt1,0),0)-IF(CO4="",RetireValueAlt1,0),0)</f>
        <v>0</v>
      </c>
      <c r="CP8" s="4">
        <f>IF(OR(CP4&lt;Inputs!$N$13,Inputs!$N$13=0),IF(CP4&gt;=InServiceAlt1,SUM(Inputs!$E$54:CR54)-IF(AND(CP4&lt;&gt;"",CQ4=""),RetireValueAlt1,0),0)-IF(CP4="",RetireValueAlt1,0),0)</f>
        <v>0</v>
      </c>
      <c r="CQ8" s="4">
        <f>IF(OR(CQ4&lt;Inputs!$N$13,Inputs!$N$13=0),IF(CQ4&gt;=InServiceAlt1,SUM(Inputs!$E$54:CS54)-IF(AND(CQ4&lt;&gt;"",CR4=""),RetireValueAlt1,0),0)-IF(CQ4="",RetireValueAlt1,0),0)</f>
        <v>0</v>
      </c>
      <c r="CR8" s="4">
        <f>IF(OR(CR4&lt;Inputs!$N$13,Inputs!$N$13=0),IF(CR4&gt;=InServiceAlt1,SUM(Inputs!$E$54:CT54)-IF(AND(CR4&lt;&gt;"",CS4=""),RetireValueAlt1,0),0)-IF(CR4="",RetireValueAlt1,0),0)</f>
        <v>0</v>
      </c>
      <c r="CS8" s="4">
        <f>IF(OR(CS4&lt;Inputs!$N$13,Inputs!$N$13=0),IF(CS4&gt;=InServiceAlt1,SUM(Inputs!$E$54:CU54)-IF(AND(CS4&lt;&gt;"",CT4=""),RetireValueAlt1,0),0)-IF(CS4="",RetireValueAlt1,0),0)</f>
        <v>0</v>
      </c>
      <c r="CT8" s="4">
        <f>IF(OR(CT4&lt;Inputs!$N$13,Inputs!$N$13=0),IF(CT4&gt;=InServiceAlt1,SUM(Inputs!$E$54:CV54)-IF(AND(CT4&lt;&gt;"",CU4=""),RetireValueAlt1,0),0)-IF(CT4="",RetireValueAlt1,0),0)</f>
        <v>0</v>
      </c>
      <c r="CU8" s="4">
        <f>IF(OR(CU4&lt;Inputs!$N$13,Inputs!$N$13=0),IF(CU4&gt;=InServiceAlt1,SUM(Inputs!$E$54:CW54)-IF(AND(CU4&lt;&gt;"",CV4=""),RetireValueAlt1,0),0)-IF(CU4="",RetireValueAlt1,0),0)</f>
        <v>0</v>
      </c>
      <c r="CV8" s="4">
        <f>IF(OR(CV4&lt;Inputs!$N$13,Inputs!$N$13=0),IF(CV4&gt;=InServiceAlt1,SUM(Inputs!$E$54:CX54)-IF(AND(CV4&lt;&gt;"",CW4=""),RetireValueAlt1,0),0)-IF(CV4="",RetireValueAlt1,0),0)</f>
        <v>0</v>
      </c>
      <c r="CW8" s="4">
        <f>IF(OR(CW4&lt;Inputs!$N$13,Inputs!$N$13=0),IF(CW4&gt;=InServiceAlt1,SUM(Inputs!$E$54:CY54)-IF(AND(CW4&lt;&gt;"",CX4=""),RetireValueAlt1,0),0)-IF(CW4="",RetireValueAlt1,0),0)</f>
        <v>0</v>
      </c>
      <c r="CX8" s="4">
        <f>IF(OR(CX4&lt;Inputs!$N$13,Inputs!$N$13=0),IF(CX4&gt;=InServiceAlt1,SUM(Inputs!$E$54:CZ54)-IF(AND(CX4&lt;&gt;"",CY4=""),RetireValueAlt1,0),0)-IF(CX4="",RetireValueAlt1,0),0)</f>
        <v>0</v>
      </c>
    </row>
    <row r="9" spans="1:103">
      <c r="A9" s="28" t="s">
        <v>317</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318</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0</v>
      </c>
      <c r="H10" s="4">
        <f ca="1">IF(OR(H4&lt;Inputs!$N$13,Inputs!$N$13=0),'Depr - Alt #1'!I53+G10,0)</f>
        <v>0</v>
      </c>
      <c r="I10" s="4">
        <f ca="1">IF(OR(I4&lt;Inputs!$N$13,Inputs!$N$13=0),'Depr - Alt #1'!J53+H10,0)</f>
        <v>0</v>
      </c>
      <c r="J10" s="4">
        <f ca="1">IF(OR(J4&lt;Inputs!$N$13,Inputs!$N$13=0),'Depr - Alt #1'!K53+I10,0)</f>
        <v>0</v>
      </c>
      <c r="K10" s="4">
        <f ca="1">IF(OR(K4&lt;Inputs!$N$13,Inputs!$N$13=0),'Depr - Alt #1'!L53+J10,0)</f>
        <v>0</v>
      </c>
      <c r="L10" s="4">
        <f ca="1">IF(OR(L4&lt;Inputs!$N$13,Inputs!$N$13=0),'Depr - Alt #1'!M53+K10,0)</f>
        <v>0</v>
      </c>
      <c r="M10" s="4">
        <f ca="1">IF(OR(M4&lt;Inputs!$N$13,Inputs!$N$13=0),'Depr - Alt #1'!N53+L10,0)</f>
        <v>0</v>
      </c>
      <c r="N10" s="4">
        <f ca="1">IF(OR(N4&lt;Inputs!$N$13,Inputs!$N$13=0),'Depr - Alt #1'!O53+M10,0)</f>
        <v>0</v>
      </c>
      <c r="O10" s="4">
        <f ca="1">IF(OR(O4&lt;Inputs!$N$13,Inputs!$N$13=0),'Depr - Alt #1'!P53+N10,0)</f>
        <v>0</v>
      </c>
      <c r="P10" s="4">
        <f ca="1">IF(OR(P4&lt;Inputs!$N$13,Inputs!$N$13=0),'Depr - Alt #1'!Q53+O10,0)</f>
        <v>0</v>
      </c>
      <c r="Q10" s="4">
        <f ca="1">IF(OR(Q4&lt;Inputs!$N$13,Inputs!$N$13=0),'Depr - Alt #1'!R53+P10,0)</f>
        <v>0</v>
      </c>
      <c r="R10" s="4">
        <f ca="1">IF(OR(R4&lt;Inputs!$N$13,Inputs!$N$13=0),'Depr - Alt #1'!S53+Q10,0)</f>
        <v>0</v>
      </c>
      <c r="S10" s="4">
        <f ca="1">IF(OR(S4&lt;Inputs!$N$13,Inputs!$N$13=0),'Depr - Alt #1'!T53+R10,0)</f>
        <v>0</v>
      </c>
      <c r="T10" s="4">
        <f ca="1">IF(OR(T4&lt;Inputs!$N$13,Inputs!$N$13=0),'Depr - Alt #1'!U53+S10,0)</f>
        <v>0</v>
      </c>
      <c r="U10" s="4">
        <f ca="1">IF(OR(U4&lt;Inputs!$N$13,Inputs!$N$13=0),'Depr - Alt #1'!V53+T10,0)</f>
        <v>0</v>
      </c>
      <c r="V10" s="4">
        <f ca="1">IF(OR(V4&lt;Inputs!$N$13,Inputs!$N$13=0),'Depr - Alt #1'!W53+U10,0)</f>
        <v>0</v>
      </c>
      <c r="W10" s="4">
        <f ca="1">IF(OR(W4&lt;Inputs!$N$13,Inputs!$N$13=0),'Depr - Alt #1'!X53+V10,0)</f>
        <v>0</v>
      </c>
      <c r="X10" s="4">
        <f ca="1">IF(OR(X4&lt;Inputs!$N$13,Inputs!$N$13=0),'Depr - Alt #1'!Y53+W10,0)</f>
        <v>0</v>
      </c>
      <c r="Y10" s="4">
        <f ca="1">IF(OR(Y4&lt;Inputs!$N$13,Inputs!$N$13=0),'Depr - Alt #1'!Z53+X10,0)</f>
        <v>0</v>
      </c>
      <c r="Z10" s="4">
        <f ca="1">IF(OR(Z4&lt;Inputs!$N$13,Inputs!$N$13=0),'Depr - Alt #1'!AA53+Y10,0)</f>
        <v>0</v>
      </c>
      <c r="AA10" s="4">
        <f ca="1">IF(OR(AA4&lt;Inputs!$N$13,Inputs!$N$13=0),'Depr - Alt #1'!AB53+Z10,0)</f>
        <v>0</v>
      </c>
      <c r="AB10" s="4">
        <f ca="1">IF(OR(AB4&lt;Inputs!$N$13,Inputs!$N$13=0),'Depr - Alt #1'!AC53+AA10,0)</f>
        <v>0</v>
      </c>
      <c r="AC10" s="4">
        <f ca="1">IF(OR(AC4&lt;Inputs!$N$13,Inputs!$N$13=0),'Depr - Alt #1'!AD53+AB10,0)</f>
        <v>0</v>
      </c>
      <c r="AD10" s="4">
        <f ca="1">IF(OR(AD4&lt;Inputs!$N$13,Inputs!$N$13=0),'Depr - Alt #1'!AE53+AC10,0)</f>
        <v>0</v>
      </c>
      <c r="AE10" s="4">
        <f ca="1">IF(OR(AE4&lt;Inputs!$N$13,Inputs!$N$13=0),'Depr - Alt #1'!AF53+AD10,0)</f>
        <v>0</v>
      </c>
      <c r="AF10" s="4">
        <f ca="1">IF(OR(AF4&lt;Inputs!$N$13,Inputs!$N$13=0),'Depr - Alt #1'!AG53+AE10,0)</f>
        <v>0</v>
      </c>
      <c r="AG10" s="4">
        <f ca="1">IF(OR(AG4&lt;Inputs!$N$13,Inputs!$N$13=0),'Depr - Alt #1'!AH53+AF10,0)</f>
        <v>0</v>
      </c>
      <c r="AH10" s="4">
        <f ca="1">IF(OR(AH4&lt;Inputs!$N$13,Inputs!$N$13=0),'Depr - Alt #1'!AI53+AG10,0)</f>
        <v>0</v>
      </c>
      <c r="AI10" s="4">
        <f ca="1">IF(OR(AI4&lt;Inputs!$N$13,Inputs!$N$13=0),'Depr - Alt #1'!AJ53+AH10,0)</f>
        <v>0</v>
      </c>
      <c r="AJ10" s="4">
        <f ca="1">IF(OR(AJ4&lt;Inputs!$N$13,Inputs!$N$13=0),'Depr - Alt #1'!AK53+AI10,0)</f>
        <v>0</v>
      </c>
      <c r="AK10" s="4">
        <f ca="1">IF(OR(AK4&lt;Inputs!$N$13,Inputs!$N$13=0),'Depr - Alt #1'!AL53+AJ10,0)</f>
        <v>0</v>
      </c>
      <c r="AL10" s="4">
        <f ca="1">IF(OR(AL4&lt;Inputs!$N$13,Inputs!$N$13=0),'Depr - Alt #1'!AM53+AK10,0)</f>
        <v>0</v>
      </c>
      <c r="AM10" s="4">
        <f ca="1">IF(OR(AM4&lt;Inputs!$N$13,Inputs!$N$13=0),'Depr - Alt #1'!AN53+AL10,0)</f>
        <v>0</v>
      </c>
      <c r="AN10" s="4">
        <f ca="1">IF(OR(AN4&lt;Inputs!$N$13,Inputs!$N$13=0),'Depr - Alt #1'!AO53+AM10,0)</f>
        <v>0</v>
      </c>
      <c r="AO10" s="4">
        <f ca="1">IF(OR(AO4&lt;Inputs!$N$13,Inputs!$N$13=0),'Depr - Alt #1'!AP53+AN10,0)</f>
        <v>0</v>
      </c>
      <c r="AP10" s="4">
        <f ca="1">IF(OR(AP4&lt;Inputs!$N$13,Inputs!$N$13=0),'Depr - Alt #1'!AQ53+AO10,0)</f>
        <v>0</v>
      </c>
      <c r="AQ10" s="4">
        <f ca="1">IF(OR(AQ4&lt;Inputs!$N$13,Inputs!$N$13=0),'Depr - Alt #1'!AR53+AP10,0)</f>
        <v>0</v>
      </c>
      <c r="AR10" s="4">
        <f ca="1">IF(OR(AR4&lt;Inputs!$N$13,Inputs!$N$13=0),'Depr - Alt #1'!AS53+AQ10,0)</f>
        <v>0</v>
      </c>
      <c r="AS10" s="4">
        <f ca="1">IF(OR(AS4&lt;Inputs!$N$13,Inputs!$N$13=0),'Depr - Alt #1'!AT53+AR10,0)</f>
        <v>0</v>
      </c>
      <c r="AT10" s="4">
        <f ca="1">IF(OR(AT4&lt;Inputs!$N$13,Inputs!$N$13=0),'Depr - Alt #1'!AU53+AS10,0)</f>
        <v>0</v>
      </c>
      <c r="AU10" s="4">
        <f ca="1">IF(OR(AU4&lt;Inputs!$N$13,Inputs!$N$13=0),'Depr - Alt #1'!AV53+AT10,0)</f>
        <v>0</v>
      </c>
      <c r="AV10" s="4">
        <f ca="1">IF(OR(AV4&lt;Inputs!$N$13,Inputs!$N$13=0),'Depr - Alt #1'!AW53+AU10,0)</f>
        <v>0</v>
      </c>
      <c r="AW10" s="4">
        <f ca="1">IF(OR(AW4&lt;Inputs!$N$13,Inputs!$N$13=0),'Depr - Alt #1'!AX53+AV10,0)</f>
        <v>0</v>
      </c>
      <c r="AX10" s="4">
        <f ca="1">IF(OR(AX4&lt;Inputs!$N$13,Inputs!$N$13=0),'Depr - Alt #1'!AY53+AW10,0)</f>
        <v>0</v>
      </c>
      <c r="AY10" s="4">
        <f ca="1">IF(OR(AY4&lt;Inputs!$N$13,Inputs!$N$13=0),'Depr - Alt #1'!AZ53+AX10,0)</f>
        <v>0</v>
      </c>
      <c r="AZ10" s="4">
        <f ca="1">IF(OR(AZ4&lt;Inputs!$N$13,Inputs!$N$13=0),'Depr - Alt #1'!BA53+AY10,0)</f>
        <v>0</v>
      </c>
      <c r="BA10" s="4">
        <f ca="1">IF(OR(BA4&lt;Inputs!$N$13,Inputs!$N$13=0),'Depr - Alt #1'!BB53+AZ10,0)</f>
        <v>0</v>
      </c>
      <c r="BB10" s="4">
        <f ca="1">IF(OR(BB4&lt;Inputs!$N$13,Inputs!$N$13=0),'Depr - Alt #1'!BC53+BA10,0)</f>
        <v>0</v>
      </c>
      <c r="BC10" s="4">
        <f ca="1">IF(OR(BC4&lt;Inputs!$N$13,Inputs!$N$13=0),'Depr - Alt #1'!BD53+BB10,0)</f>
        <v>0</v>
      </c>
      <c r="BD10" s="4">
        <f ca="1">IF(OR(BD4&lt;Inputs!$N$13,Inputs!$N$13=0),'Depr - Alt #1'!BE53+BC10,0)</f>
        <v>0</v>
      </c>
      <c r="BE10" s="4">
        <f ca="1">IF(OR(BE4&lt;Inputs!$N$13,Inputs!$N$13=0),'Depr - Alt #1'!BF53+BD10,0)</f>
        <v>0</v>
      </c>
      <c r="BF10" s="4">
        <f ca="1">IF(OR(BF4&lt;Inputs!$N$13,Inputs!$N$13=0),'Depr - Alt #1'!BG53+BE10,0)</f>
        <v>0</v>
      </c>
      <c r="BG10" s="4">
        <f ca="1">IF(OR(BG4&lt;Inputs!$N$13,Inputs!$N$13=0),'Depr - Alt #1'!BH53+BF10,0)</f>
        <v>0</v>
      </c>
      <c r="BH10" s="4">
        <f ca="1">IF(OR(BH4&lt;Inputs!$N$13,Inputs!$N$13=0),'Depr - Alt #1'!BI53+BG10,0)</f>
        <v>0</v>
      </c>
      <c r="BI10" s="4">
        <f ca="1">IF(OR(BI4&lt;Inputs!$N$13,Inputs!$N$13=0),'Depr - Alt #1'!BJ53+BH10,0)</f>
        <v>0</v>
      </c>
      <c r="BJ10" s="4">
        <f ca="1">IF(OR(BJ4&lt;Inputs!$N$13,Inputs!$N$13=0),'Depr - Alt #1'!BK53+BI10,0)</f>
        <v>0</v>
      </c>
      <c r="BK10" s="4">
        <f ca="1">IF(OR(BK4&lt;Inputs!$N$13,Inputs!$N$13=0),'Depr - Alt #1'!BL53+BJ10,0)</f>
        <v>0</v>
      </c>
      <c r="BL10" s="4">
        <f ca="1">IF(OR(BL4&lt;Inputs!$N$13,Inputs!$N$13=0),'Depr - Alt #1'!BM53+BK10,0)</f>
        <v>0</v>
      </c>
      <c r="BM10" s="4">
        <f ca="1">IF(OR(BM4&lt;Inputs!$N$13,Inputs!$N$13=0),'Depr - Alt #1'!BN53+BL10,0)</f>
        <v>0</v>
      </c>
      <c r="BN10" s="4">
        <f ca="1">IF(OR(BN4&lt;Inputs!$N$13,Inputs!$N$13=0),'Depr - Alt #1'!BO53+BM10,0)</f>
        <v>0</v>
      </c>
      <c r="BO10" s="4">
        <f ca="1">IF(OR(BO4&lt;Inputs!$N$13,Inputs!$N$13=0),'Depr - Alt #1'!BP53+BN10,0)</f>
        <v>0</v>
      </c>
      <c r="BP10" s="4">
        <f ca="1">IF(OR(BP4&lt;Inputs!$N$13,Inputs!$N$13=0),'Depr - Alt #1'!BQ53+BO10,0)</f>
        <v>0</v>
      </c>
      <c r="BQ10" s="4">
        <f ca="1">IF(OR(BQ4&lt;Inputs!$N$13,Inputs!$N$13=0),'Depr - Alt #1'!BR53+BP10,0)</f>
        <v>0</v>
      </c>
      <c r="BR10" s="4">
        <f ca="1">IF(OR(BR4&lt;Inputs!$N$13,Inputs!$N$13=0),'Depr - Alt #1'!BS53+BQ10,0)</f>
        <v>0</v>
      </c>
      <c r="BS10" s="4">
        <f ca="1">IF(OR(BS4&lt;Inputs!$N$13,Inputs!$N$13=0),'Depr - Alt #1'!BT53+BR10,0)</f>
        <v>0</v>
      </c>
      <c r="BT10" s="4">
        <f ca="1">IF(OR(BT4&lt;Inputs!$N$13,Inputs!$N$13=0),'Depr - Alt #1'!BU53+BS10,0)</f>
        <v>0</v>
      </c>
      <c r="BU10" s="4">
        <f ca="1">IF(OR(BU4&lt;Inputs!$N$13,Inputs!$N$13=0),'Depr - Alt #1'!BV53+BT10,0)</f>
        <v>0</v>
      </c>
      <c r="BV10" s="4">
        <f ca="1">IF(OR(BV4&lt;Inputs!$N$13,Inputs!$N$13=0),'Depr - Alt #1'!BW53+BU10,0)</f>
        <v>0</v>
      </c>
      <c r="BW10" s="4">
        <f ca="1">IF(OR(BW4&lt;Inputs!$N$13,Inputs!$N$13=0),'Depr - Alt #1'!BX53+BV10,0)</f>
        <v>0</v>
      </c>
      <c r="BX10" s="4">
        <f ca="1">IF(OR(BX4&lt;Inputs!$N$13,Inputs!$N$13=0),'Depr - Alt #1'!BY53+BW10,0)</f>
        <v>0</v>
      </c>
      <c r="BY10" s="4">
        <f ca="1">IF(OR(BY4&lt;Inputs!$N$13,Inputs!$N$13=0),'Depr - Alt #1'!BZ53+BX10,0)</f>
        <v>0</v>
      </c>
      <c r="BZ10" s="4">
        <f ca="1">IF(OR(BZ4&lt;Inputs!$N$13,Inputs!$N$13=0),'Depr - Alt #1'!CA53+BY10,0)</f>
        <v>0</v>
      </c>
      <c r="CA10" s="4">
        <f ca="1">IF(OR(CA4&lt;Inputs!$N$13,Inputs!$N$13=0),'Depr - Alt #1'!CB53+BZ10,0)</f>
        <v>0</v>
      </c>
      <c r="CB10" s="4">
        <f ca="1">IF(OR(CB4&lt;Inputs!$N$13,Inputs!$N$13=0),'Depr - Alt #1'!CC53+CA10,0)</f>
        <v>0</v>
      </c>
      <c r="CC10" s="4">
        <f ca="1">IF(OR(CC4&lt;Inputs!$N$13,Inputs!$N$13=0),'Depr - Alt #1'!CD53+CB10,0)</f>
        <v>0</v>
      </c>
      <c r="CD10" s="4">
        <f ca="1">IF(OR(CD4&lt;Inputs!$N$13,Inputs!$N$13=0),'Depr - Alt #1'!CE53+CC10,0)</f>
        <v>0</v>
      </c>
      <c r="CE10" s="4">
        <f ca="1">IF(OR(CE4&lt;Inputs!$N$13,Inputs!$N$13=0),'Depr - Alt #1'!CF53+CD10,0)</f>
        <v>0</v>
      </c>
      <c r="CF10" s="4">
        <f ca="1">IF(OR(CF4&lt;Inputs!$N$13,Inputs!$N$13=0),'Depr - Alt #1'!CG53+CE10,0)</f>
        <v>0</v>
      </c>
      <c r="CG10" s="4">
        <f ca="1">IF(OR(CG4&lt;Inputs!$N$13,Inputs!$N$13=0),'Depr - Alt #1'!CH53+CF10,0)</f>
        <v>0</v>
      </c>
      <c r="CH10" s="4">
        <f ca="1">IF(OR(CH4&lt;Inputs!$N$13,Inputs!$N$13=0),'Depr - Alt #1'!CI53+CG10,0)</f>
        <v>0</v>
      </c>
      <c r="CI10" s="4">
        <f ca="1">IF(OR(CI4&lt;Inputs!$N$13,Inputs!$N$13=0),'Depr - Alt #1'!CJ53+CH10,0)</f>
        <v>0</v>
      </c>
      <c r="CJ10" s="4">
        <f ca="1">IF(OR(CJ4&lt;Inputs!$N$13,Inputs!$N$13=0),'Depr - Alt #1'!CK53+CI10,0)</f>
        <v>0</v>
      </c>
      <c r="CK10" s="4">
        <f ca="1">IF(OR(CK4&lt;Inputs!$N$13,Inputs!$N$13=0),'Depr - Alt #1'!CL53+CJ10,0)</f>
        <v>0</v>
      </c>
      <c r="CL10" s="4">
        <f ca="1">IF(OR(CL4&lt;Inputs!$N$13,Inputs!$N$13=0),'Depr - Alt #1'!CM53+CK10,0)</f>
        <v>0</v>
      </c>
      <c r="CM10" s="4">
        <f ca="1">IF(OR(CM4&lt;Inputs!$N$13,Inputs!$N$13=0),'Depr - Alt #1'!CN53+CL10,0)</f>
        <v>0</v>
      </c>
      <c r="CN10" s="4">
        <f ca="1">IF(OR(CN4&lt;Inputs!$N$13,Inputs!$N$13=0),'Depr - Alt #1'!CO53+CM10,0)</f>
        <v>0</v>
      </c>
      <c r="CO10" s="4">
        <f ca="1">IF(OR(CO4&lt;Inputs!$N$13,Inputs!$N$13=0),'Depr - Alt #1'!CP53+CN10,0)</f>
        <v>0</v>
      </c>
      <c r="CP10" s="4">
        <f ca="1">IF(OR(CP4&lt;Inputs!$N$13,Inputs!$N$13=0),'Depr - Alt #1'!CQ53+CO10,0)</f>
        <v>0</v>
      </c>
      <c r="CQ10" s="4">
        <f ca="1">IF(OR(CQ4&lt;Inputs!$N$13,Inputs!$N$13=0),'Depr - Alt #1'!CR53+CP10,0)</f>
        <v>0</v>
      </c>
      <c r="CR10" s="4">
        <f ca="1">IF(OR(CR4&lt;Inputs!$N$13,Inputs!$N$13=0),'Depr - Alt #1'!CS53+CQ10,0)</f>
        <v>0</v>
      </c>
      <c r="CS10" s="4">
        <f ca="1">IF(OR(CS4&lt;Inputs!$N$13,Inputs!$N$13=0),'Depr - Alt #1'!CT53+CR10,0)</f>
        <v>0</v>
      </c>
      <c r="CT10" s="4">
        <f ca="1">IF(OR(CT4&lt;Inputs!$N$13,Inputs!$N$13=0),'Depr - Alt #1'!CU53+CS10,0)</f>
        <v>0</v>
      </c>
      <c r="CU10" s="4">
        <f ca="1">IF(OR(CU4&lt;Inputs!$N$13,Inputs!$N$13=0),'Depr - Alt #1'!CV53+CT10,0)</f>
        <v>0</v>
      </c>
      <c r="CV10" s="4">
        <f ca="1">IF(OR(CV4&lt;Inputs!$N$13,Inputs!$N$13=0),'Depr - Alt #1'!CW53+CU10,0)</f>
        <v>0</v>
      </c>
      <c r="CW10" s="4">
        <f ca="1">IF(OR(CW4&lt;Inputs!$N$13,Inputs!$N$13=0),'Depr - Alt #1'!CX53+CV10,0)</f>
        <v>0</v>
      </c>
      <c r="CX10" s="4">
        <f ca="1">IF(OR(CX4&lt;Inputs!$N$13,Inputs!$N$13=0),'Depr - Alt #1'!CY53+CW10,0)</f>
        <v>0</v>
      </c>
    </row>
    <row r="11" spans="1:103">
      <c r="A11" s="28" t="s">
        <v>319</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0</v>
      </c>
      <c r="H11" s="268">
        <f ca="1">IF(OR(H4&lt;Inputs!$N$13,Inputs!$N$13=0),('Depr - Alt #1'!I$98-'Depr - Alt #1'!I$53)*(FederalIncomeTax+ StateIncomeTax)+G11,0)</f>
        <v>0</v>
      </c>
      <c r="I11" s="268">
        <f ca="1">IF(OR(I4&lt;Inputs!$N$13,Inputs!$N$13=0),('Depr - Alt #1'!J$98-'Depr - Alt #1'!J$53)*(FederalIncomeTax+ StateIncomeTax)+H11,0)</f>
        <v>0</v>
      </c>
      <c r="J11" s="268">
        <f ca="1">IF(OR(J4&lt;Inputs!$N$13,Inputs!$N$13=0),('Depr - Alt #1'!K$98-'Depr - Alt #1'!K$53)*(FederalIncomeTax+ StateIncomeTax)+I11,0)</f>
        <v>0</v>
      </c>
      <c r="K11" s="268">
        <f ca="1">IF(OR(K4&lt;Inputs!$N$13,Inputs!$N$13=0),('Depr - Alt #1'!L$98-'Depr - Alt #1'!L$53)*(FederalIncomeTax+ StateIncomeTax)+J11,0)</f>
        <v>0</v>
      </c>
      <c r="L11" s="268">
        <f ca="1">IF(OR(L4&lt;Inputs!$N$13,Inputs!$N$13=0),('Depr - Alt #1'!M$98-'Depr - Alt #1'!M$53)*(FederalIncomeTax+ StateIncomeTax)+K11,0)</f>
        <v>0</v>
      </c>
      <c r="M11" s="268">
        <f ca="1">IF(OR(M4&lt;Inputs!$N$13,Inputs!$N$13=0),('Depr - Alt #1'!N$98-'Depr - Alt #1'!N$53)*(FederalIncomeTax+ StateIncomeTax)+L11,0)</f>
        <v>0</v>
      </c>
      <c r="N11" s="268">
        <f ca="1">IF(OR(N4&lt;Inputs!$N$13,Inputs!$N$13=0),('Depr - Alt #1'!O$98-'Depr - Alt #1'!O$53)*(FederalIncomeTax+ StateIncomeTax)+M11,0)</f>
        <v>0</v>
      </c>
      <c r="O11" s="268">
        <f ca="1">IF(OR(O4&lt;Inputs!$N$13,Inputs!$N$13=0),('Depr - Alt #1'!P$98-'Depr - Alt #1'!P$53)*(FederalIncomeTax+ StateIncomeTax)+N11,0)</f>
        <v>0</v>
      </c>
      <c r="P11" s="268">
        <f ca="1">IF(OR(P4&lt;Inputs!$N$13,Inputs!$N$13=0),('Depr - Alt #1'!Q$98-'Depr - Alt #1'!Q$53)*(FederalIncomeTax+ StateIncomeTax)+O11,0)</f>
        <v>0</v>
      </c>
      <c r="Q11" s="268">
        <f ca="1">IF(OR(Q4&lt;Inputs!$N$13,Inputs!$N$13=0),('Depr - Alt #1'!R$98-'Depr - Alt #1'!R$53)*(FederalIncomeTax+ StateIncomeTax)+P11,0)</f>
        <v>0</v>
      </c>
      <c r="R11" s="268">
        <f ca="1">IF(OR(R4&lt;Inputs!$N$13,Inputs!$N$13=0),('Depr - Alt #1'!S$98-'Depr - Alt #1'!S$53)*(FederalIncomeTax+ StateIncomeTax)+Q11,0)</f>
        <v>0</v>
      </c>
      <c r="S11" s="268">
        <f ca="1">IF(OR(S4&lt;Inputs!$N$13,Inputs!$N$13=0),('Depr - Alt #1'!T$98-'Depr - Alt #1'!T$53)*(FederalIncomeTax+ StateIncomeTax)+R11,0)</f>
        <v>0</v>
      </c>
      <c r="T11" s="268">
        <f ca="1">IF(OR(T4&lt;Inputs!$N$13,Inputs!$N$13=0),('Depr - Alt #1'!U$98-'Depr - Alt #1'!U$53)*(FederalIncomeTax+ StateIncomeTax)+S11,0)</f>
        <v>0</v>
      </c>
      <c r="U11" s="268">
        <f ca="1">IF(OR(U4&lt;Inputs!$N$13,Inputs!$N$13=0),('Depr - Alt #1'!V$98-'Depr - Alt #1'!V$53)*(FederalIncomeTax+ StateIncomeTax)+T11,0)</f>
        <v>0</v>
      </c>
      <c r="V11" s="268">
        <f ca="1">IF(OR(V4&lt;Inputs!$N$13,Inputs!$N$13=0),('Depr - Alt #1'!W$98-'Depr - Alt #1'!W$53)*(FederalIncomeTax+ StateIncomeTax)+U11,0)</f>
        <v>0</v>
      </c>
      <c r="W11" s="268">
        <f ca="1">IF(OR(W4&lt;Inputs!$N$13,Inputs!$N$13=0),('Depr - Alt #1'!X$98-'Depr - Alt #1'!X$53)*(FederalIncomeTax+ StateIncomeTax)+V11,0)</f>
        <v>0</v>
      </c>
      <c r="X11" s="268">
        <f ca="1">IF(OR(X4&lt;Inputs!$N$13,Inputs!$N$13=0),('Depr - Alt #1'!Y$98-'Depr - Alt #1'!Y$53)*(FederalIncomeTax+ StateIncomeTax)+W11,0)</f>
        <v>0</v>
      </c>
      <c r="Y11" s="268">
        <f ca="1">IF(OR(Y4&lt;Inputs!$N$13,Inputs!$N$13=0),('Depr - Alt #1'!Z$98-'Depr - Alt #1'!Z$53)*(FederalIncomeTax+ StateIncomeTax)+X11,0)</f>
        <v>0</v>
      </c>
      <c r="Z11" s="268">
        <f ca="1">IF(OR(Z4&lt;Inputs!$N$13,Inputs!$N$13=0),('Depr - Alt #1'!AA$98-'Depr - Alt #1'!AA$53)*(FederalIncomeTax+ StateIncomeTax)+Y11,0)</f>
        <v>0</v>
      </c>
      <c r="AA11" s="268">
        <f ca="1">IF(OR(AA4&lt;Inputs!$N$13,Inputs!$N$13=0),('Depr - Alt #1'!AB$98-'Depr - Alt #1'!AB$53)*(FederalIncomeTax+ StateIncomeTax)+Z11,0)</f>
        <v>0</v>
      </c>
      <c r="AB11" s="268">
        <f ca="1">IF(OR(AB4&lt;Inputs!$N$13,Inputs!$N$13=0),('Depr - Alt #1'!AC$98-'Depr - Alt #1'!AC$53)*(FederalIncomeTax+ StateIncomeTax)+AA11,0)</f>
        <v>0</v>
      </c>
      <c r="AC11" s="268">
        <f ca="1">IF(OR(AC4&lt;Inputs!$N$13,Inputs!$N$13=0),('Depr - Alt #1'!AD$98-'Depr - Alt #1'!AD$53)*(FederalIncomeTax+ StateIncomeTax)+AB11,0)</f>
        <v>0</v>
      </c>
      <c r="AD11" s="268">
        <f ca="1">IF(OR(AD4&lt;Inputs!$N$13,Inputs!$N$13=0),('Depr - Alt #1'!AE$98-'Depr - Alt #1'!AE$53)*(FederalIncomeTax+ StateIncomeTax)+AC11,0)</f>
        <v>0</v>
      </c>
      <c r="AE11" s="268">
        <f ca="1">IF(OR(AE4&lt;Inputs!$N$13,Inputs!$N$13=0),('Depr - Alt #1'!AF$98-'Depr - Alt #1'!AF$53)*(FederalIncomeTax+ StateIncomeTax)+AD11,0)</f>
        <v>0</v>
      </c>
      <c r="AF11" s="268">
        <f ca="1">IF(OR(AF4&lt;Inputs!$N$13,Inputs!$N$13=0),('Depr - Alt #1'!AG$98-'Depr - Alt #1'!AG$53)*(FederalIncomeTax+ StateIncomeTax)+AE11,0)</f>
        <v>0</v>
      </c>
      <c r="AG11" s="268">
        <f ca="1">IF(OR(AG4&lt;Inputs!$N$13,Inputs!$N$13=0),('Depr - Alt #1'!AH$98-'Depr - Alt #1'!AH$53)*(FederalIncomeTax+ StateIncomeTax)+AF11,0)</f>
        <v>0</v>
      </c>
      <c r="AH11" s="268">
        <f ca="1">IF(OR(AH4&lt;Inputs!$N$13,Inputs!$N$13=0),('Depr - Alt #1'!AI$98-'Depr - Alt #1'!AI$53)*(FederalIncomeTax+ StateIncomeTax)+AG11,0)</f>
        <v>0</v>
      </c>
      <c r="AI11" s="268">
        <f ca="1">IF(OR(AI4&lt;Inputs!$N$13,Inputs!$N$13=0),('Depr - Alt #1'!AJ$98-'Depr - Alt #1'!AJ$53)*(FederalIncomeTax+ StateIncomeTax)+AH11,0)</f>
        <v>0</v>
      </c>
      <c r="AJ11" s="268">
        <f ca="1">IF(OR(AJ4&lt;Inputs!$N$13,Inputs!$N$13=0),('Depr - Alt #1'!AK$98-'Depr - Alt #1'!AK$53)*(FederalIncomeTax+ StateIncomeTax)+AI11,0)</f>
        <v>0</v>
      </c>
      <c r="AK11" s="268">
        <f ca="1">IF(OR(AK4&lt;Inputs!$N$13,Inputs!$N$13=0),('Depr - Alt #1'!AL$98-'Depr - Alt #1'!AL$53)*(FederalIncomeTax+ StateIncomeTax)+AJ11,0)</f>
        <v>0</v>
      </c>
      <c r="AL11" s="268">
        <f ca="1">IF(OR(AL4&lt;Inputs!$N$13,Inputs!$N$13=0),('Depr - Alt #1'!AM$98-'Depr - Alt #1'!AM$53)*(FederalIncomeTax+ StateIncomeTax)+AK11,0)</f>
        <v>0</v>
      </c>
      <c r="AM11" s="268">
        <f ca="1">IF(OR(AM4&lt;Inputs!$N$13,Inputs!$N$13=0),('Depr - Alt #1'!AN$98-'Depr - Alt #1'!AN$53)*(FederalIncomeTax+ StateIncomeTax)+AL11,0)</f>
        <v>0</v>
      </c>
      <c r="AN11" s="268">
        <f ca="1">IF(OR(AN4&lt;Inputs!$N$13,Inputs!$N$13=0),('Depr - Alt #1'!AO$98-'Depr - Alt #1'!AO$53)*(FederalIncomeTax+ StateIncomeTax)+AM11,0)</f>
        <v>0</v>
      </c>
      <c r="AO11" s="268">
        <f ca="1">IF(OR(AO4&lt;Inputs!$N$13,Inputs!$N$13=0),('Depr - Alt #1'!AP$98-'Depr - Alt #1'!AP$53)*(FederalIncomeTax+ StateIncomeTax)+AN11,0)</f>
        <v>0</v>
      </c>
      <c r="AP11" s="268">
        <f ca="1">IF(OR(AP4&lt;Inputs!$N$13,Inputs!$N$13=0),('Depr - Alt #1'!AQ$98-'Depr - Alt #1'!AQ$53)*(FederalIncomeTax+ StateIncomeTax)+AO11,0)</f>
        <v>0</v>
      </c>
      <c r="AQ11" s="268">
        <f ca="1">IF(OR(AQ4&lt;Inputs!$N$13,Inputs!$N$13=0),('Depr - Alt #1'!AR$98-'Depr - Alt #1'!AR$53)*(FederalIncomeTax+ StateIncomeTax)+AP11,0)</f>
        <v>0</v>
      </c>
      <c r="AR11" s="268">
        <f ca="1">IF(OR(AR4&lt;Inputs!$N$13,Inputs!$N$13=0),('Depr - Alt #1'!AS$98-'Depr - Alt #1'!AS$53)*(FederalIncomeTax+ StateIncomeTax)+AQ11,0)</f>
        <v>0</v>
      </c>
      <c r="AS11" s="268">
        <f ca="1">IF(OR(AS4&lt;Inputs!$N$13,Inputs!$N$13=0),('Depr - Alt #1'!AT$98-'Depr - Alt #1'!AT$53)*(FederalIncomeTax+ StateIncomeTax)+AR11,0)</f>
        <v>0</v>
      </c>
      <c r="AT11" s="268">
        <f ca="1">IF(OR(AT4&lt;Inputs!$N$13,Inputs!$N$13=0),('Depr - Alt #1'!AU$98-'Depr - Alt #1'!AU$53)*(FederalIncomeTax+ StateIncomeTax)+AS11,0)</f>
        <v>0</v>
      </c>
      <c r="AU11" s="268">
        <f ca="1">IF(OR(AU4&lt;Inputs!$N$13,Inputs!$N$13=0),('Depr - Alt #1'!AV$98-'Depr - Alt #1'!AV$53)*(FederalIncomeTax+ StateIncomeTax)+AT11,0)</f>
        <v>0</v>
      </c>
      <c r="AV11" s="268">
        <f ca="1">IF(OR(AV4&lt;Inputs!$N$13,Inputs!$N$13=0),('Depr - Alt #1'!AW$98-'Depr - Alt #1'!AW$53)*(FederalIncomeTax+ StateIncomeTax)+AU11,0)</f>
        <v>0</v>
      </c>
      <c r="AW11" s="268">
        <f ca="1">IF(OR(AW4&lt;Inputs!$N$13,Inputs!$N$13=0),('Depr - Alt #1'!AX$98-'Depr - Alt #1'!AX$53)*(FederalIncomeTax+ StateIncomeTax)+AV11,0)</f>
        <v>0</v>
      </c>
      <c r="AX11" s="268">
        <f ca="1">IF(OR(AX4&lt;Inputs!$N$13,Inputs!$N$13=0),('Depr - Alt #1'!AY$98-'Depr - Alt #1'!AY$53)*(FederalIncomeTax+ StateIncomeTax)+AW11,0)</f>
        <v>0</v>
      </c>
      <c r="AY11" s="268">
        <f ca="1">IF(OR(AY4&lt;Inputs!$N$13,Inputs!$N$13=0),('Depr - Alt #1'!AZ$98-'Depr - Alt #1'!AZ$53)*(FederalIncomeTax+ StateIncomeTax)+AX11,0)</f>
        <v>0</v>
      </c>
      <c r="AZ11" s="268">
        <f ca="1">IF(OR(AZ4&lt;Inputs!$N$13,Inputs!$N$13=0),('Depr - Alt #1'!BA$98-'Depr - Alt #1'!BA$53)*(FederalIncomeTax+ StateIncomeTax)+AY11,0)</f>
        <v>0</v>
      </c>
      <c r="BA11" s="268">
        <f ca="1">IF(OR(BA4&lt;Inputs!$N$13,Inputs!$N$13=0),('Depr - Alt #1'!BB$98-'Depr - Alt #1'!BB$53)*(FederalIncomeTax+ StateIncomeTax)+AZ11,0)</f>
        <v>0</v>
      </c>
      <c r="BB11" s="268">
        <f ca="1">IF(OR(BB4&lt;Inputs!$N$13,Inputs!$N$13=0),('Depr - Alt #1'!BC$98-'Depr - Alt #1'!BC$53)*(FederalIncomeTax+ StateIncomeTax)+BA11,0)</f>
        <v>0</v>
      </c>
      <c r="BC11" s="268">
        <f ca="1">IF(OR(BC4&lt;Inputs!$N$13,Inputs!$N$13=0),('Depr - Alt #1'!BD$98-'Depr - Alt #1'!BD$53)*(FederalIncomeTax+ StateIncomeTax)+BB11,0)</f>
        <v>0</v>
      </c>
      <c r="BD11" s="268">
        <f ca="1">IF(OR(BD4&lt;Inputs!$N$13,Inputs!$N$13=0),('Depr - Alt #1'!BE$98-'Depr - Alt #1'!BE$53)*(FederalIncomeTax+ StateIncomeTax)+BC11,0)</f>
        <v>0</v>
      </c>
      <c r="BE11" s="268">
        <f ca="1">IF(OR(BE4&lt;Inputs!$N$13,Inputs!$N$13=0),('Depr - Alt #1'!BF$98-'Depr - Alt #1'!BF$53)*(FederalIncomeTax+ StateIncomeTax)+BD11,0)</f>
        <v>0</v>
      </c>
      <c r="BF11" s="268">
        <f ca="1">IF(OR(BF4&lt;Inputs!$N$13,Inputs!$N$13=0),('Depr - Alt #1'!BG$98-'Depr - Alt #1'!BG$53)*(FederalIncomeTax+ StateIncomeTax)+BE11,0)</f>
        <v>0</v>
      </c>
      <c r="BG11" s="268">
        <f ca="1">IF(OR(BG4&lt;Inputs!$N$13,Inputs!$N$13=0),('Depr - Alt #1'!BH$98-'Depr - Alt #1'!BH$53)*(FederalIncomeTax+ StateIncomeTax)+BF11,0)</f>
        <v>0</v>
      </c>
      <c r="BH11" s="268">
        <f ca="1">IF(OR(BH4&lt;Inputs!$N$13,Inputs!$N$13=0),('Depr - Alt #1'!BI$98-'Depr - Alt #1'!BI$53)*(FederalIncomeTax+ StateIncomeTax)+BG11,0)</f>
        <v>0</v>
      </c>
      <c r="BI11" s="268">
        <f ca="1">IF(OR(BI4&lt;Inputs!$N$13,Inputs!$N$13=0),('Depr - Alt #1'!BJ$98-'Depr - Alt #1'!BJ$53)*(FederalIncomeTax+ StateIncomeTax)+BH11,0)</f>
        <v>0</v>
      </c>
      <c r="BJ11" s="268">
        <f ca="1">IF(OR(BJ4&lt;Inputs!$N$13,Inputs!$N$13=0),('Depr - Alt #1'!BK$98-'Depr - Alt #1'!BK$53)*(FederalIncomeTax+ StateIncomeTax)+BI11,0)</f>
        <v>0</v>
      </c>
      <c r="BK11" s="268">
        <f ca="1">IF(OR(BK4&lt;Inputs!$N$13,Inputs!$N$13=0),('Depr - Alt #1'!BL$98-'Depr - Alt #1'!BL$53)*(FederalIncomeTax+ StateIncomeTax)+BJ11,0)</f>
        <v>0</v>
      </c>
      <c r="BL11" s="268">
        <f ca="1">IF(OR(BL4&lt;Inputs!$N$13,Inputs!$N$13=0),('Depr - Alt #1'!BM$98-'Depr - Alt #1'!BM$53)*(FederalIncomeTax+ StateIncomeTax)+BK11,0)</f>
        <v>0</v>
      </c>
      <c r="BM11" s="268">
        <f ca="1">IF(OR(BM4&lt;Inputs!$N$13,Inputs!$N$13=0),('Depr - Alt #1'!BN$98-'Depr - Alt #1'!BN$53)*(FederalIncomeTax+ StateIncomeTax)+BL11,0)</f>
        <v>0</v>
      </c>
      <c r="BN11" s="268">
        <f ca="1">IF(OR(BN4&lt;Inputs!$N$13,Inputs!$N$13=0),('Depr - Alt #1'!BO$98-'Depr - Alt #1'!BO$53)*(FederalIncomeTax+ StateIncomeTax)+BM11,0)</f>
        <v>0</v>
      </c>
      <c r="BO11" s="268">
        <f ca="1">IF(OR(BO4&lt;Inputs!$N$13,Inputs!$N$13=0),('Depr - Alt #1'!BP$98-'Depr - Alt #1'!BP$53)*(FederalIncomeTax+ StateIncomeTax)+BN11,0)</f>
        <v>0</v>
      </c>
      <c r="BP11" s="268">
        <f ca="1">IF(OR(BP4&lt;Inputs!$N$13,Inputs!$N$13=0),('Depr - Alt #1'!BQ$98-'Depr - Alt #1'!BQ$53)*(FederalIncomeTax+ StateIncomeTax)+BO11,0)</f>
        <v>0</v>
      </c>
      <c r="BQ11" s="268">
        <f ca="1">IF(OR(BQ4&lt;Inputs!$N$13,Inputs!$N$13=0),('Depr - Alt #1'!BR$98-'Depr - Alt #1'!BR$53)*(FederalIncomeTax+ StateIncomeTax)+BP11,0)</f>
        <v>0</v>
      </c>
      <c r="BR11" s="268">
        <f ca="1">IF(OR(BR4&lt;Inputs!$N$13,Inputs!$N$13=0),('Depr - Alt #1'!BS$98-'Depr - Alt #1'!BS$53)*(FederalIncomeTax+ StateIncomeTax)+BQ11,0)</f>
        <v>0</v>
      </c>
      <c r="BS11" s="268">
        <f ca="1">IF(OR(BS4&lt;Inputs!$N$13,Inputs!$N$13=0),('Depr - Alt #1'!BT$98-'Depr - Alt #1'!BT$53)*(FederalIncomeTax+ StateIncomeTax)+BR11,0)</f>
        <v>0</v>
      </c>
      <c r="BT11" s="268">
        <f ca="1">IF(OR(BT4&lt;Inputs!$N$13,Inputs!$N$13=0),('Depr - Alt #1'!BU$98-'Depr - Alt #1'!BU$53)*(FederalIncomeTax+ StateIncomeTax)+BS11,0)</f>
        <v>0</v>
      </c>
      <c r="BU11" s="268">
        <f ca="1">IF(OR(BU4&lt;Inputs!$N$13,Inputs!$N$13=0),('Depr - Alt #1'!BV$98-'Depr - Alt #1'!BV$53)*(FederalIncomeTax+ StateIncomeTax)+BT11,0)</f>
        <v>0</v>
      </c>
      <c r="BV11" s="268">
        <f ca="1">IF(OR(BV4&lt;Inputs!$N$13,Inputs!$N$13=0),('Depr - Alt #1'!BW$98-'Depr - Alt #1'!BW$53)*(FederalIncomeTax+ StateIncomeTax)+BU11,0)</f>
        <v>0</v>
      </c>
      <c r="BW11" s="268">
        <f ca="1">IF(OR(BW4&lt;Inputs!$N$13,Inputs!$N$13=0),('Depr - Alt #1'!BX$98-'Depr - Alt #1'!BX$53)*(FederalIncomeTax+ StateIncomeTax)+BV11,0)</f>
        <v>0</v>
      </c>
      <c r="BX11" s="268">
        <f ca="1">IF(OR(BX4&lt;Inputs!$N$13,Inputs!$N$13=0),('Depr - Alt #1'!BY$98-'Depr - Alt #1'!BY$53)*(FederalIncomeTax+ StateIncomeTax)+BW11,0)</f>
        <v>0</v>
      </c>
      <c r="BY11" s="268">
        <f ca="1">IF(OR(BY4&lt;Inputs!$N$13,Inputs!$N$13=0),('Depr - Alt #1'!BZ$98-'Depr - Alt #1'!BZ$53)*(FederalIncomeTax+ StateIncomeTax)+BX11,0)</f>
        <v>0</v>
      </c>
      <c r="BZ11" s="268">
        <f ca="1">IF(OR(BZ4&lt;Inputs!$N$13,Inputs!$N$13=0),('Depr - Alt #1'!CA$98-'Depr - Alt #1'!CA$53)*(FederalIncomeTax+ StateIncomeTax)+BY11,0)</f>
        <v>0</v>
      </c>
      <c r="CA11" s="268">
        <f ca="1">IF(OR(CA4&lt;Inputs!$N$13,Inputs!$N$13=0),('Depr - Alt #1'!CB$98-'Depr - Alt #1'!CB$53)*(FederalIncomeTax+ StateIncomeTax)+BZ11,0)</f>
        <v>0</v>
      </c>
      <c r="CB11" s="268">
        <f ca="1">IF(OR(CB4&lt;Inputs!$N$13,Inputs!$N$13=0),('Depr - Alt #1'!CC$98-'Depr - Alt #1'!CC$53)*(FederalIncomeTax+ StateIncomeTax)+CA11,0)</f>
        <v>0</v>
      </c>
      <c r="CC11" s="268">
        <f ca="1">IF(OR(CC4&lt;Inputs!$N$13,Inputs!$N$13=0),('Depr - Alt #1'!CD$98-'Depr - Alt #1'!CD$53)*(FederalIncomeTax+ StateIncomeTax)+CB11,0)</f>
        <v>0</v>
      </c>
      <c r="CD11" s="268">
        <f ca="1">IF(OR(CD4&lt;Inputs!$N$13,Inputs!$N$13=0),('Depr - Alt #1'!CE$98-'Depr - Alt #1'!CE$53)*(FederalIncomeTax+ StateIncomeTax)+CC11,0)</f>
        <v>0</v>
      </c>
      <c r="CE11" s="268">
        <f ca="1">IF(OR(CE4&lt;Inputs!$N$13,Inputs!$N$13=0),('Depr - Alt #1'!CF$98-'Depr - Alt #1'!CF$53)*(FederalIncomeTax+ StateIncomeTax)+CD11,0)</f>
        <v>0</v>
      </c>
      <c r="CF11" s="268">
        <f ca="1">IF(OR(CF4&lt;Inputs!$N$13,Inputs!$N$13=0),('Depr - Alt #1'!CG$98-'Depr - Alt #1'!CG$53)*(FederalIncomeTax+ StateIncomeTax)+CE11,0)</f>
        <v>0</v>
      </c>
      <c r="CG11" s="268">
        <f ca="1">IF(OR(CG4&lt;Inputs!$N$13,Inputs!$N$13=0),('Depr - Alt #1'!CH$98-'Depr - Alt #1'!CH$53)*(FederalIncomeTax+ StateIncomeTax)+CF11,0)</f>
        <v>0</v>
      </c>
      <c r="CH11" s="268">
        <f ca="1">IF(OR(CH4&lt;Inputs!$N$13,Inputs!$N$13=0),('Depr - Alt #1'!CI$98-'Depr - Alt #1'!CI$53)*(FederalIncomeTax+ StateIncomeTax)+CG11,0)</f>
        <v>0</v>
      </c>
      <c r="CI11" s="268">
        <f ca="1">IF(OR(CI4&lt;Inputs!$N$13,Inputs!$N$13=0),('Depr - Alt #1'!CJ$98-'Depr - Alt #1'!CJ$53)*(FederalIncomeTax+ StateIncomeTax)+CH11,0)</f>
        <v>0</v>
      </c>
      <c r="CJ11" s="268">
        <f ca="1">IF(OR(CJ4&lt;Inputs!$N$13,Inputs!$N$13=0),('Depr - Alt #1'!CK$98-'Depr - Alt #1'!CK$53)*(FederalIncomeTax+ StateIncomeTax)+CI11,0)</f>
        <v>0</v>
      </c>
      <c r="CK11" s="268">
        <f ca="1">IF(OR(CK4&lt;Inputs!$N$13,Inputs!$N$13=0),('Depr - Alt #1'!CL$98-'Depr - Alt #1'!CL$53)*(FederalIncomeTax+ StateIncomeTax)+CJ11,0)</f>
        <v>0</v>
      </c>
      <c r="CL11" s="268">
        <f ca="1">IF(OR(CL4&lt;Inputs!$N$13,Inputs!$N$13=0),('Depr - Alt #1'!CM$98-'Depr - Alt #1'!CM$53)*(FederalIncomeTax+ StateIncomeTax)+CK11,0)</f>
        <v>0</v>
      </c>
      <c r="CM11" s="268">
        <f ca="1">IF(OR(CM4&lt;Inputs!$N$13,Inputs!$N$13=0),('Depr - Alt #1'!CN$98-'Depr - Alt #1'!CN$53)*(FederalIncomeTax+ StateIncomeTax)+CL11,0)</f>
        <v>0</v>
      </c>
      <c r="CN11" s="268">
        <f ca="1">IF(OR(CN4&lt;Inputs!$N$13,Inputs!$N$13=0),('Depr - Alt #1'!CO$98-'Depr - Alt #1'!CO$53)*(FederalIncomeTax+ StateIncomeTax)+CM11,0)</f>
        <v>0</v>
      </c>
      <c r="CO11" s="268">
        <f ca="1">IF(OR(CO4&lt;Inputs!$N$13,Inputs!$N$13=0),('Depr - Alt #1'!CP$98-'Depr - Alt #1'!CP$53)*(FederalIncomeTax+ StateIncomeTax)+CN11,0)</f>
        <v>0</v>
      </c>
      <c r="CP11" s="268">
        <f ca="1">IF(OR(CP4&lt;Inputs!$N$13,Inputs!$N$13=0),('Depr - Alt #1'!CQ$98-'Depr - Alt #1'!CQ$53)*(FederalIncomeTax+ StateIncomeTax)+CO11,0)</f>
        <v>0</v>
      </c>
      <c r="CQ11" s="268">
        <f ca="1">IF(OR(CQ4&lt;Inputs!$N$13,Inputs!$N$13=0),('Depr - Alt #1'!CR$98-'Depr - Alt #1'!CR$53)*(FederalIncomeTax+ StateIncomeTax)+CP11,0)</f>
        <v>0</v>
      </c>
      <c r="CR11" s="268">
        <f ca="1">IF(OR(CR4&lt;Inputs!$N$13,Inputs!$N$13=0),('Depr - Alt #1'!CS$98-'Depr - Alt #1'!CS$53)*(FederalIncomeTax+ StateIncomeTax)+CQ11,0)</f>
        <v>0</v>
      </c>
      <c r="CS11" s="268">
        <f ca="1">IF(OR(CS4&lt;Inputs!$N$13,Inputs!$N$13=0),('Depr - Alt #1'!CT$98-'Depr - Alt #1'!CT$53)*(FederalIncomeTax+ StateIncomeTax)+CR11,0)</f>
        <v>0</v>
      </c>
      <c r="CT11" s="268">
        <f ca="1">IF(OR(CT4&lt;Inputs!$N$13,Inputs!$N$13=0),('Depr - Alt #1'!CU$98-'Depr - Alt #1'!CU$53)*(FederalIncomeTax+ StateIncomeTax)+CS11,0)</f>
        <v>0</v>
      </c>
      <c r="CU11" s="268">
        <f ca="1">IF(OR(CU4&lt;Inputs!$N$13,Inputs!$N$13=0),('Depr - Alt #1'!CV$98-'Depr - Alt #1'!CV$53)*(FederalIncomeTax+ StateIncomeTax)+CT11,0)</f>
        <v>0</v>
      </c>
      <c r="CV11" s="268">
        <f ca="1">IF(OR(CV4&lt;Inputs!$N$13,Inputs!$N$13=0),('Depr - Alt #1'!CW$98-'Depr - Alt #1'!CW$53)*(FederalIncomeTax+ StateIncomeTax)+CU11,0)</f>
        <v>0</v>
      </c>
      <c r="CW11" s="268">
        <f ca="1">IF(OR(CW4&lt;Inputs!$N$13,Inputs!$N$13=0),('Depr - Alt #1'!CX$98-'Depr - Alt #1'!CX$53)*(FederalIncomeTax+ StateIncomeTax)+CV11,0)</f>
        <v>0</v>
      </c>
      <c r="CX11" s="268">
        <f ca="1">IF(OR(CX4&lt;Inputs!$N$13,Inputs!$N$13=0),('Depr - Alt #1'!CY$98-'Depr - Alt #1'!CY$53)*(FederalIncomeTax+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V12" ca="1" si="5">SUM(BS8:BS11)</f>
        <v>0</v>
      </c>
      <c r="BT12" s="4">
        <f t="shared" ca="1" si="5"/>
        <v>0</v>
      </c>
      <c r="BU12" s="4">
        <f t="shared" ca="1" si="5"/>
        <v>0</v>
      </c>
      <c r="BV12" s="4">
        <f t="shared" ca="1" si="5"/>
        <v>0</v>
      </c>
      <c r="BW12" s="4">
        <f t="shared" ref="BW12:CD12" ca="1" si="6">SUM(BW8:BW11)</f>
        <v>0</v>
      </c>
      <c r="BX12" s="4">
        <f t="shared" ca="1" si="6"/>
        <v>0</v>
      </c>
      <c r="BY12" s="4">
        <f t="shared" ca="1" si="6"/>
        <v>0</v>
      </c>
      <c r="BZ12" s="4">
        <f t="shared" ca="1" si="6"/>
        <v>0</v>
      </c>
      <c r="CA12" s="4">
        <f t="shared" ca="1" si="6"/>
        <v>0</v>
      </c>
      <c r="CB12" s="4">
        <f t="shared" ca="1" si="6"/>
        <v>0</v>
      </c>
      <c r="CC12" s="4">
        <f t="shared" ca="1" si="6"/>
        <v>0</v>
      </c>
      <c r="CD12" s="4">
        <f t="shared" ca="1" si="6"/>
        <v>0</v>
      </c>
      <c r="CE12" s="4">
        <f t="shared" ref="CE12:CH12" ca="1" si="7">SUM(CE8:CE11)</f>
        <v>0</v>
      </c>
      <c r="CF12" s="4">
        <f t="shared" ca="1" si="7"/>
        <v>0</v>
      </c>
      <c r="CG12" s="4">
        <f t="shared" ca="1" si="7"/>
        <v>0</v>
      </c>
      <c r="CH12" s="4">
        <f t="shared" ca="1" si="7"/>
        <v>0</v>
      </c>
      <c r="CI12" s="4">
        <f t="shared" ref="CI12:CK12" ca="1" si="8">SUM(CI8:CI11)</f>
        <v>0</v>
      </c>
      <c r="CJ12" s="4">
        <f t="shared" ca="1" si="8"/>
        <v>0</v>
      </c>
      <c r="CK12" s="4">
        <f t="shared" ca="1" si="8"/>
        <v>0</v>
      </c>
      <c r="CL12" s="4">
        <f t="shared" ref="CL12:CQ12" ca="1" si="9">SUM(CL8:CL11)</f>
        <v>0</v>
      </c>
      <c r="CM12" s="4">
        <f t="shared" ca="1" si="9"/>
        <v>0</v>
      </c>
      <c r="CN12" s="4">
        <f t="shared" ca="1" si="9"/>
        <v>0</v>
      </c>
      <c r="CO12" s="4">
        <f t="shared" ca="1" si="9"/>
        <v>0</v>
      </c>
      <c r="CP12" s="4">
        <f t="shared" ca="1" si="9"/>
        <v>0</v>
      </c>
      <c r="CQ12" s="4">
        <f t="shared" ca="1" si="9"/>
        <v>0</v>
      </c>
      <c r="CR12" s="4">
        <f t="shared" ref="CR12:CX12" ca="1" si="10">SUM(CR8:CR11)</f>
        <v>0</v>
      </c>
      <c r="CS12" s="4">
        <f t="shared" ca="1" si="10"/>
        <v>0</v>
      </c>
      <c r="CT12" s="4">
        <f t="shared" ca="1" si="10"/>
        <v>0</v>
      </c>
      <c r="CU12" s="4">
        <f t="shared" ca="1" si="10"/>
        <v>0</v>
      </c>
      <c r="CV12" s="4">
        <f t="shared" ca="1" si="10"/>
        <v>0</v>
      </c>
      <c r="CW12" s="4">
        <f t="shared" ca="1" si="10"/>
        <v>0</v>
      </c>
      <c r="CX12" s="4">
        <f t="shared" ca="1" si="10"/>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11">C12*$B$13*$B$14</f>
        <v>0</v>
      </c>
      <c r="D15" s="25">
        <f t="shared" ca="1" si="11"/>
        <v>0</v>
      </c>
      <c r="E15" s="25">
        <f t="shared" ca="1" si="11"/>
        <v>0</v>
      </c>
      <c r="F15" s="25">
        <f t="shared" ca="1" si="11"/>
        <v>0</v>
      </c>
      <c r="G15" s="25">
        <f t="shared" ca="1" si="11"/>
        <v>0</v>
      </c>
      <c r="H15" s="25">
        <f t="shared" ca="1" si="11"/>
        <v>0</v>
      </c>
      <c r="I15" s="25">
        <f t="shared" ca="1" si="11"/>
        <v>0</v>
      </c>
      <c r="J15" s="25">
        <f t="shared" ca="1" si="11"/>
        <v>0</v>
      </c>
      <c r="K15" s="25">
        <f t="shared" ca="1" si="11"/>
        <v>0</v>
      </c>
      <c r="L15" s="25">
        <f t="shared" ca="1" si="11"/>
        <v>0</v>
      </c>
      <c r="M15" s="25">
        <f t="shared" ca="1" si="11"/>
        <v>0</v>
      </c>
      <c r="N15" s="25">
        <f t="shared" ca="1" si="11"/>
        <v>0</v>
      </c>
      <c r="O15" s="25">
        <f t="shared" ca="1" si="11"/>
        <v>0</v>
      </c>
      <c r="P15" s="25">
        <f t="shared" ca="1" si="11"/>
        <v>0</v>
      </c>
      <c r="Q15" s="25">
        <f t="shared" ca="1" si="11"/>
        <v>0</v>
      </c>
      <c r="R15" s="25">
        <f t="shared" ca="1" si="11"/>
        <v>0</v>
      </c>
      <c r="S15" s="25">
        <f t="shared" ca="1" si="11"/>
        <v>0</v>
      </c>
      <c r="T15" s="25">
        <f t="shared" ca="1" si="11"/>
        <v>0</v>
      </c>
      <c r="U15" s="25">
        <f t="shared" ca="1" si="11"/>
        <v>0</v>
      </c>
      <c r="V15" s="25">
        <f t="shared" ca="1" si="11"/>
        <v>0</v>
      </c>
      <c r="W15" s="25">
        <f t="shared" ca="1" si="11"/>
        <v>0</v>
      </c>
      <c r="X15" s="25">
        <f t="shared" ca="1" si="11"/>
        <v>0</v>
      </c>
      <c r="Y15" s="25">
        <f t="shared" ca="1" si="11"/>
        <v>0</v>
      </c>
      <c r="Z15" s="25">
        <f t="shared" ca="1" si="11"/>
        <v>0</v>
      </c>
      <c r="AA15" s="25">
        <f t="shared" ca="1" si="11"/>
        <v>0</v>
      </c>
      <c r="AB15" s="25">
        <f t="shared" ca="1" si="11"/>
        <v>0</v>
      </c>
      <c r="AC15" s="25">
        <f t="shared" ca="1" si="11"/>
        <v>0</v>
      </c>
      <c r="AD15" s="25">
        <f t="shared" ca="1" si="11"/>
        <v>0</v>
      </c>
      <c r="AE15" s="25">
        <f t="shared" ca="1" si="11"/>
        <v>0</v>
      </c>
      <c r="AF15" s="25">
        <f t="shared" ca="1" si="11"/>
        <v>0</v>
      </c>
      <c r="AG15" s="25">
        <f t="shared" ca="1" si="11"/>
        <v>0</v>
      </c>
      <c r="AH15" s="25">
        <f t="shared" ca="1" si="11"/>
        <v>0</v>
      </c>
      <c r="AI15" s="25">
        <f t="shared" ca="1" si="11"/>
        <v>0</v>
      </c>
      <c r="AJ15" s="25">
        <f t="shared" ca="1" si="11"/>
        <v>0</v>
      </c>
      <c r="AK15" s="25">
        <f t="shared" ca="1" si="11"/>
        <v>0</v>
      </c>
      <c r="AL15" s="25">
        <f t="shared" ca="1" si="11"/>
        <v>0</v>
      </c>
      <c r="AM15" s="25">
        <f t="shared" ca="1" si="11"/>
        <v>0</v>
      </c>
      <c r="AN15" s="25">
        <f t="shared" ca="1" si="11"/>
        <v>0</v>
      </c>
      <c r="AO15" s="25">
        <f t="shared" ca="1" si="11"/>
        <v>0</v>
      </c>
      <c r="AP15" s="25">
        <f t="shared" ca="1" si="11"/>
        <v>0</v>
      </c>
      <c r="AQ15" s="25">
        <f t="shared" ca="1" si="11"/>
        <v>0</v>
      </c>
      <c r="AR15" s="25">
        <f t="shared" ca="1" si="11"/>
        <v>0</v>
      </c>
      <c r="AS15" s="25">
        <f t="shared" ca="1" si="11"/>
        <v>0</v>
      </c>
      <c r="AT15" s="25">
        <f t="shared" ca="1" si="11"/>
        <v>0</v>
      </c>
      <c r="AU15" s="25">
        <f t="shared" ca="1" si="11"/>
        <v>0</v>
      </c>
      <c r="AV15" s="25">
        <f t="shared" ca="1" si="11"/>
        <v>0</v>
      </c>
      <c r="AW15" s="25">
        <f t="shared" ca="1" si="11"/>
        <v>0</v>
      </c>
      <c r="AX15" s="25">
        <f t="shared" ca="1" si="11"/>
        <v>0</v>
      </c>
      <c r="AY15" s="25">
        <f t="shared" ca="1" si="11"/>
        <v>0</v>
      </c>
      <c r="AZ15" s="25">
        <f t="shared" ca="1" si="11"/>
        <v>0</v>
      </c>
      <c r="BA15" s="25">
        <f t="shared" ca="1" si="11"/>
        <v>0</v>
      </c>
      <c r="BB15" s="25">
        <f t="shared" ca="1" si="11"/>
        <v>0</v>
      </c>
      <c r="BC15" s="25">
        <f t="shared" ca="1" si="11"/>
        <v>0</v>
      </c>
      <c r="BD15" s="25">
        <f t="shared" ca="1" si="11"/>
        <v>0</v>
      </c>
      <c r="BE15" s="25">
        <f t="shared" ca="1" si="11"/>
        <v>0</v>
      </c>
      <c r="BF15" s="25">
        <f t="shared" ca="1" si="11"/>
        <v>0</v>
      </c>
      <c r="BG15" s="25">
        <f t="shared" ca="1" si="11"/>
        <v>0</v>
      </c>
      <c r="BH15" s="25">
        <f t="shared" ca="1" si="11"/>
        <v>0</v>
      </c>
      <c r="BI15" s="25">
        <f t="shared" ca="1" si="11"/>
        <v>0</v>
      </c>
      <c r="BJ15" s="25">
        <f t="shared" ca="1" si="11"/>
        <v>0</v>
      </c>
      <c r="BK15" s="25">
        <f t="shared" ca="1" si="11"/>
        <v>0</v>
      </c>
      <c r="BL15" s="25">
        <f t="shared" ca="1" si="11"/>
        <v>0</v>
      </c>
      <c r="BM15" s="25">
        <f t="shared" ca="1" si="11"/>
        <v>0</v>
      </c>
      <c r="BN15" s="25">
        <f t="shared" ca="1" si="11"/>
        <v>0</v>
      </c>
      <c r="BO15" s="25">
        <f t="shared" ref="BO15:BR15" ca="1" si="12">BO12*$B$13*$B$14</f>
        <v>0</v>
      </c>
      <c r="BP15" s="25">
        <f t="shared" ca="1" si="12"/>
        <v>0</v>
      </c>
      <c r="BQ15" s="25">
        <f t="shared" ca="1" si="12"/>
        <v>0</v>
      </c>
      <c r="BR15" s="25">
        <f t="shared" ca="1" si="12"/>
        <v>0</v>
      </c>
      <c r="BS15" s="25">
        <f t="shared" ref="BS15:BV15" ca="1" si="13">BS12*$B$13*$B$14</f>
        <v>0</v>
      </c>
      <c r="BT15" s="25">
        <f t="shared" ca="1" si="13"/>
        <v>0</v>
      </c>
      <c r="BU15" s="25">
        <f t="shared" ca="1" si="13"/>
        <v>0</v>
      </c>
      <c r="BV15" s="25">
        <f t="shared" ca="1" si="13"/>
        <v>0</v>
      </c>
      <c r="BW15" s="25">
        <f t="shared" ref="BW15:CD15" ca="1" si="14">BW12*$B$13*$B$14</f>
        <v>0</v>
      </c>
      <c r="BX15" s="25">
        <f t="shared" ca="1" si="14"/>
        <v>0</v>
      </c>
      <c r="BY15" s="25">
        <f t="shared" ca="1" si="14"/>
        <v>0</v>
      </c>
      <c r="BZ15" s="25">
        <f t="shared" ca="1" si="14"/>
        <v>0</v>
      </c>
      <c r="CA15" s="25">
        <f t="shared" ca="1" si="14"/>
        <v>0</v>
      </c>
      <c r="CB15" s="25">
        <f t="shared" ca="1" si="14"/>
        <v>0</v>
      </c>
      <c r="CC15" s="25">
        <f t="shared" ca="1" si="14"/>
        <v>0</v>
      </c>
      <c r="CD15" s="25">
        <f t="shared" ca="1" si="14"/>
        <v>0</v>
      </c>
      <c r="CE15" s="25">
        <f t="shared" ref="CE15:CQ15" ca="1" si="15">CE12*$B$13*$B$14</f>
        <v>0</v>
      </c>
      <c r="CF15" s="25">
        <f t="shared" ca="1" si="15"/>
        <v>0</v>
      </c>
      <c r="CG15" s="25">
        <f t="shared" ca="1" si="15"/>
        <v>0</v>
      </c>
      <c r="CH15" s="25">
        <f t="shared" ca="1" si="15"/>
        <v>0</v>
      </c>
      <c r="CI15" s="25">
        <f t="shared" ca="1" si="15"/>
        <v>0</v>
      </c>
      <c r="CJ15" s="25">
        <f t="shared" ca="1" si="15"/>
        <v>0</v>
      </c>
      <c r="CK15" s="25">
        <f t="shared" ca="1" si="15"/>
        <v>0</v>
      </c>
      <c r="CL15" s="25">
        <f t="shared" ca="1" si="15"/>
        <v>0</v>
      </c>
      <c r="CM15" s="25">
        <f t="shared" ca="1" si="15"/>
        <v>0</v>
      </c>
      <c r="CN15" s="25">
        <f t="shared" ca="1" si="15"/>
        <v>0</v>
      </c>
      <c r="CO15" s="25">
        <f t="shared" ca="1" si="15"/>
        <v>0</v>
      </c>
      <c r="CP15" s="25">
        <f t="shared" ca="1" si="15"/>
        <v>0</v>
      </c>
      <c r="CQ15" s="25">
        <f t="shared" ca="1" si="15"/>
        <v>0</v>
      </c>
      <c r="CR15" s="25">
        <f t="shared" ref="CR15:CX15" ca="1" si="16">CR12*$B$13*$B$14</f>
        <v>0</v>
      </c>
      <c r="CS15" s="25">
        <f t="shared" ca="1" si="16"/>
        <v>0</v>
      </c>
      <c r="CT15" s="25">
        <f t="shared" ca="1" si="16"/>
        <v>0</v>
      </c>
      <c r="CU15" s="25">
        <f t="shared" ca="1" si="16"/>
        <v>0</v>
      </c>
      <c r="CV15" s="25">
        <f t="shared" ca="1" si="16"/>
        <v>0</v>
      </c>
      <c r="CW15" s="25">
        <f t="shared" ca="1" si="16"/>
        <v>0</v>
      </c>
      <c r="CX15" s="25">
        <f t="shared" ca="1" si="16"/>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326</v>
      </c>
      <c r="C19" s="4">
        <f ca="1">IF(OR(C4&lt;Inputs!$N$13,Inputs!$N$13=0),-(SUM(Inputs!$E$54:'Inputs'!E54)+C10)*PropertyTaxRate,0)</f>
        <v>0</v>
      </c>
      <c r="D19" s="4">
        <f ca="1">IF(OR(D4&lt;Inputs!$N$13,Inputs!$N$13=0),-(SUM(Inputs!$E$54:'Inputs'!F54)+D10)*PropertyTaxRate,0)</f>
        <v>0</v>
      </c>
      <c r="E19" s="4">
        <f ca="1">IF(OR(E4&lt;Inputs!$N$13,Inputs!$N$13=0),-(SUM(Inputs!$E$54:'Inputs'!G54)+E10)*PropertyTaxRate,0)</f>
        <v>0</v>
      </c>
      <c r="F19" s="4">
        <f ca="1">IF(OR(F4&lt;Inputs!$N$13,Inputs!$N$13=0),-(SUM(Inputs!$E$54:'Inputs'!H54)+F10)*PropertyTaxRate,0)</f>
        <v>0</v>
      </c>
      <c r="G19" s="4">
        <f ca="1">IF(OR(G4&lt;Inputs!$N$13,Inputs!$N$13=0),-(SUM(Inputs!$E$54:'Inputs'!I54)+G10)*PropertyTaxRate,0)</f>
        <v>0</v>
      </c>
      <c r="H19" s="4">
        <f ca="1">IF(OR(H4&lt;Inputs!$N$13,Inputs!$N$13=0),-(SUM(Inputs!$E$54:'Inputs'!J54)+H10)*PropertyTaxRate,0)</f>
        <v>0</v>
      </c>
      <c r="I19" s="4">
        <f ca="1">IF(OR(I4&lt;Inputs!$N$13,Inputs!$N$13=0),-(SUM(Inputs!$E$54:'Inputs'!K54)+I10)*PropertyTaxRate,0)</f>
        <v>0</v>
      </c>
      <c r="J19" s="4">
        <f ca="1">IF(OR(J4&lt;Inputs!$N$13,Inputs!$N$13=0),-(SUM(Inputs!$E$54:'Inputs'!L54)+J10)*PropertyTaxRate,0)</f>
        <v>0</v>
      </c>
      <c r="K19" s="4">
        <f ca="1">IF(OR(K4&lt;Inputs!$N$13,Inputs!$N$13=0),-(SUM(Inputs!$E$54:'Inputs'!M54)+K10)*PropertyTaxRate,0)</f>
        <v>0</v>
      </c>
      <c r="L19" s="4">
        <f ca="1">IF(OR(L4&lt;Inputs!$N$13,Inputs!$N$13=0),-(SUM(Inputs!$E$54:'Inputs'!N54)+L10)*PropertyTaxRate,0)</f>
        <v>0</v>
      </c>
      <c r="M19" s="4">
        <f ca="1">IF(OR(M4&lt;Inputs!$N$13,Inputs!$N$13=0),-(SUM(Inputs!$E$54:'Inputs'!O54)+M10)*PropertyTaxRate,0)</f>
        <v>0</v>
      </c>
      <c r="N19" s="4">
        <f ca="1">IF(OR(N4&lt;Inputs!$N$13,Inputs!$N$13=0),-(SUM(Inputs!$E$54:'Inputs'!P54)+N10)*PropertyTaxRate,0)</f>
        <v>0</v>
      </c>
      <c r="O19" s="4">
        <f ca="1">IF(OR(O4&lt;Inputs!$N$13,Inputs!$N$13=0),-(SUM(Inputs!$E$54:'Inputs'!Q54)+O10)*PropertyTaxRate,0)</f>
        <v>0</v>
      </c>
      <c r="P19" s="4">
        <f ca="1">IF(OR(P4&lt;Inputs!$N$13,Inputs!$N$13=0),-(SUM(Inputs!$E$54:'Inputs'!R54)+P10)*PropertyTaxRate,0)</f>
        <v>0</v>
      </c>
      <c r="Q19" s="4">
        <f ca="1">IF(OR(Q4&lt;Inputs!$N$13,Inputs!$N$13=0),-(SUM(Inputs!$E$54:'Inputs'!S54)+Q10)*PropertyTaxRate,0)</f>
        <v>0</v>
      </c>
      <c r="R19" s="4">
        <f ca="1">IF(OR(R4&lt;Inputs!$N$13,Inputs!$N$13=0),-(SUM(Inputs!$E$54:'Inputs'!T54)+R10)*PropertyTaxRate,0)</f>
        <v>0</v>
      </c>
      <c r="S19" s="4">
        <f ca="1">IF(OR(S4&lt;Inputs!$N$13,Inputs!$N$13=0),-(SUM(Inputs!$E$54:'Inputs'!U54)+S10)*PropertyTaxRate,0)</f>
        <v>0</v>
      </c>
      <c r="T19" s="4">
        <f ca="1">IF(OR(T4&lt;Inputs!$N$13,Inputs!$N$13=0),-(SUM(Inputs!$E$54:'Inputs'!V54)+T10)*PropertyTaxRate,0)</f>
        <v>0</v>
      </c>
      <c r="U19" s="4">
        <f ca="1">IF(OR(U4&lt;Inputs!$N$13,Inputs!$N$13=0),-(SUM(Inputs!$E$54:'Inputs'!W54)+U10)*PropertyTaxRate,0)</f>
        <v>0</v>
      </c>
      <c r="V19" s="4">
        <f ca="1">IF(OR(V4&lt;Inputs!$N$13,Inputs!$N$13=0),-(SUM(Inputs!$E$54:'Inputs'!X54)+V10)*PropertyTaxRate,0)</f>
        <v>0</v>
      </c>
      <c r="W19" s="4">
        <f ca="1">IF(OR(W4&lt;Inputs!$N$13,Inputs!$N$13=0),-(SUM(Inputs!$E$54:'Inputs'!Y54)+W10)*PropertyTaxRate,0)</f>
        <v>0</v>
      </c>
      <c r="X19" s="4">
        <f ca="1">IF(OR(X4&lt;Inputs!$N$13,Inputs!$N$13=0),-(SUM(Inputs!$E$54:'Inputs'!Z54)+X10)*PropertyTaxRate,0)</f>
        <v>0</v>
      </c>
      <c r="Y19" s="4">
        <f ca="1">IF(OR(Y4&lt;Inputs!$N$13,Inputs!$N$13=0),-(SUM(Inputs!$E$54:'Inputs'!AA54)+Y10)*PropertyTaxRate,0)</f>
        <v>0</v>
      </c>
      <c r="Z19" s="4">
        <f ca="1">IF(OR(Z4&lt;Inputs!$N$13,Inputs!$N$13=0),-(SUM(Inputs!$E$54:'Inputs'!AB54)+Z10)*PropertyTaxRate,0)</f>
        <v>0</v>
      </c>
      <c r="AA19" s="4">
        <f ca="1">IF(OR(AA4&lt;Inputs!$N$13,Inputs!$N$13=0),-(SUM(Inputs!$E$54:'Inputs'!AC54)+AA10)*PropertyTaxRate,0)</f>
        <v>0</v>
      </c>
      <c r="AB19" s="4">
        <f ca="1">IF(OR(AB4&lt;Inputs!$N$13,Inputs!$N$13=0),-(SUM(Inputs!$E$54:'Inputs'!AD54)+AB10)*PropertyTaxRate,0)</f>
        <v>0</v>
      </c>
      <c r="AC19" s="4">
        <f ca="1">IF(OR(AC4&lt;Inputs!$N$13,Inputs!$N$13=0),-(SUM(Inputs!$E$54:'Inputs'!AE54)+AC10)*PropertyTaxRate,0)</f>
        <v>0</v>
      </c>
      <c r="AD19" s="4">
        <f ca="1">IF(OR(AD4&lt;Inputs!$N$13,Inputs!$N$13=0),-(SUM(Inputs!$E$54:'Inputs'!AF54)+AD10)*PropertyTaxRate,0)</f>
        <v>0</v>
      </c>
      <c r="AE19" s="4">
        <f ca="1">IF(OR(AE4&lt;Inputs!$N$13,Inputs!$N$13=0),-(SUM(Inputs!$E$54:'Inputs'!AG54)+AE10)*PropertyTaxRate,0)</f>
        <v>0</v>
      </c>
      <c r="AF19" s="4">
        <f ca="1">IF(OR(AF4&lt;Inputs!$N$13,Inputs!$N$13=0),-(SUM(Inputs!$E$54:'Inputs'!AH54)+AF10)*PropertyTaxRate,0)</f>
        <v>0</v>
      </c>
      <c r="AG19" s="4">
        <f ca="1">IF(OR(AG4&lt;Inputs!$N$13,Inputs!$N$13=0),-(SUM(Inputs!$E$54:'Inputs'!AI54)+AG10)*PropertyTaxRate,0)</f>
        <v>0</v>
      </c>
      <c r="AH19" s="4">
        <f ca="1">IF(OR(AH4&lt;Inputs!$N$13,Inputs!$N$13=0),-(SUM(Inputs!$E$54:'Inputs'!AJ54)+AH10)*PropertyTaxRate,0)</f>
        <v>0</v>
      </c>
      <c r="AI19" s="4">
        <f ca="1">IF(OR(AI4&lt;Inputs!$N$13,Inputs!$N$13=0),-(SUM(Inputs!$E$54:'Inputs'!AK54)+AI10)*PropertyTaxRate,0)</f>
        <v>0</v>
      </c>
      <c r="AJ19" s="4">
        <f ca="1">IF(OR(AJ4&lt;Inputs!$N$13,Inputs!$N$13=0),-(SUM(Inputs!$E$54:'Inputs'!AL54)+AJ10)*PropertyTaxRate,0)</f>
        <v>0</v>
      </c>
      <c r="AK19" s="4">
        <f ca="1">IF(OR(AK4&lt;Inputs!$N$13,Inputs!$N$13=0),-(SUM(Inputs!$E$54:'Inputs'!AM54)+AK10)*PropertyTaxRate,0)</f>
        <v>0</v>
      </c>
      <c r="AL19" s="4">
        <f ca="1">IF(OR(AL4&lt;Inputs!$N$13,Inputs!$N$13=0),-(SUM(Inputs!$E$54:'Inputs'!AN54)+AL10)*PropertyTaxRate,0)</f>
        <v>0</v>
      </c>
      <c r="AM19" s="4">
        <f ca="1">IF(OR(AM4&lt;Inputs!$N$13,Inputs!$N$13=0),-(SUM(Inputs!$E$54:'Inputs'!AO54)+AM10)*PropertyTaxRate,0)</f>
        <v>0</v>
      </c>
      <c r="AN19" s="4">
        <f ca="1">IF(OR(AN4&lt;Inputs!$N$13,Inputs!$N$13=0),-(SUM(Inputs!$E$54:'Inputs'!AP54)+AN10)*PropertyTaxRate,0)</f>
        <v>0</v>
      </c>
      <c r="AO19" s="4">
        <f ca="1">IF(OR(AO4&lt;Inputs!$N$13,Inputs!$N$13=0),-(SUM(Inputs!$E$54:'Inputs'!AQ54)+AO10)*PropertyTaxRate,0)</f>
        <v>0</v>
      </c>
      <c r="AP19" s="4">
        <f ca="1">IF(OR(AP4&lt;Inputs!$N$13,Inputs!$N$13=0),-(SUM(Inputs!$E$54:'Inputs'!AR54)+AP10)*PropertyTaxRate,0)</f>
        <v>0</v>
      </c>
      <c r="AQ19" s="4">
        <f ca="1">IF(OR(AQ4&lt;Inputs!$N$13,Inputs!$N$13=0),-(SUM(Inputs!$E$54:'Inputs'!AS54)+AQ10)*PropertyTaxRate,0)</f>
        <v>0</v>
      </c>
      <c r="AR19" s="4">
        <f ca="1">IF(OR(AR4&lt;Inputs!$N$13,Inputs!$N$13=0),-(SUM(Inputs!$E$54:'Inputs'!AT54)+AR10)*PropertyTaxRate,0)</f>
        <v>0</v>
      </c>
      <c r="AS19" s="4">
        <f ca="1">IF(OR(AS4&lt;Inputs!$N$13,Inputs!$N$13=0),-(SUM(Inputs!$E$54:'Inputs'!AU54)+AS10)*PropertyTaxRate,0)</f>
        <v>0</v>
      </c>
      <c r="AT19" s="4">
        <f ca="1">IF(OR(AT4&lt;Inputs!$N$13,Inputs!$N$13=0),-(SUM(Inputs!$E$54:'Inputs'!AV54)+AT10)*PropertyTaxRate,0)</f>
        <v>0</v>
      </c>
      <c r="AU19" s="4">
        <f ca="1">IF(OR(AU4&lt;Inputs!$N$13,Inputs!$N$13=0),-(SUM(Inputs!$E$54:'Inputs'!AW54)+AU10)*PropertyTaxRate,0)</f>
        <v>0</v>
      </c>
      <c r="AV19" s="4">
        <f ca="1">IF(OR(AV4&lt;Inputs!$N$13,Inputs!$N$13=0),-(SUM(Inputs!$E$54:'Inputs'!AX54)+AV10)*PropertyTaxRate,0)</f>
        <v>0</v>
      </c>
      <c r="AW19" s="4">
        <f ca="1">IF(OR(AW4&lt;Inputs!$N$13,Inputs!$N$13=0),-(SUM(Inputs!$E$54:'Inputs'!AY54)+AW10)*PropertyTaxRate,0)</f>
        <v>0</v>
      </c>
      <c r="AX19" s="4">
        <f ca="1">IF(OR(AX4&lt;Inputs!$N$13,Inputs!$N$13=0),-(SUM(Inputs!$E$54:'Inputs'!AZ54)+AX10)*PropertyTaxRate,0)</f>
        <v>0</v>
      </c>
      <c r="AY19" s="4">
        <f ca="1">IF(OR(AY4&lt;Inputs!$N$13,Inputs!$N$13=0),-(SUM(Inputs!$E$54:'Inputs'!BA54)+AY10)*PropertyTaxRate,0)</f>
        <v>0</v>
      </c>
      <c r="AZ19" s="4">
        <f ca="1">IF(OR(AZ4&lt;Inputs!$N$13,Inputs!$N$13=0),-(SUM(Inputs!$E$54:'Inputs'!BB54)+AZ10)*PropertyTaxRate,0)</f>
        <v>0</v>
      </c>
      <c r="BA19" s="4">
        <f ca="1">IF(OR(BA4&lt;Inputs!$N$13,Inputs!$N$13=0),-(SUM(Inputs!$E$54:'Inputs'!BC54)+BA10)*PropertyTaxRate,0)</f>
        <v>0</v>
      </c>
      <c r="BB19" s="4">
        <f ca="1">IF(OR(BB4&lt;Inputs!$N$13,Inputs!$N$13=0),-(SUM(Inputs!$E$54:'Inputs'!BD54)+BB10)*PropertyTaxRate,0)</f>
        <v>0</v>
      </c>
      <c r="BC19" s="4">
        <f ca="1">IF(OR(BC4&lt;Inputs!$N$13,Inputs!$N$13=0),-(SUM(Inputs!$E$54:'Inputs'!BE54)+BC10)*PropertyTaxRate,0)</f>
        <v>0</v>
      </c>
      <c r="BD19" s="4">
        <f ca="1">IF(OR(BD4&lt;Inputs!$N$13,Inputs!$N$13=0),-(SUM(Inputs!$E$54:'Inputs'!BF54)+BD10)*PropertyTaxRate,0)</f>
        <v>0</v>
      </c>
      <c r="BE19" s="4">
        <f ca="1">IF(OR(BE4&lt;Inputs!$N$13,Inputs!$N$13=0),-(SUM(Inputs!$E$54:'Inputs'!BG54)+BE10)*PropertyTaxRate,0)</f>
        <v>0</v>
      </c>
      <c r="BF19" s="4">
        <f ca="1">IF(OR(BF4&lt;Inputs!$N$13,Inputs!$N$13=0),-(SUM(Inputs!$E$54:'Inputs'!BH54)+BF10)*PropertyTaxRate,0)</f>
        <v>0</v>
      </c>
      <c r="BG19" s="4">
        <f ca="1">IF(OR(BG4&lt;Inputs!$N$13,Inputs!$N$13=0),-(SUM(Inputs!$E$54:'Inputs'!BI54)+BG10)*PropertyTaxRate,0)</f>
        <v>0</v>
      </c>
      <c r="BH19" s="4">
        <f ca="1">IF(OR(BH4&lt;Inputs!$N$13,Inputs!$N$13=0),-(SUM(Inputs!$E$54:'Inputs'!BJ54)+BH10)*PropertyTaxRate,0)</f>
        <v>0</v>
      </c>
      <c r="BI19" s="4">
        <f ca="1">IF(OR(BI4&lt;Inputs!$N$13,Inputs!$N$13=0),-(SUM(Inputs!$E$54:'Inputs'!BK54)+BI10)*PropertyTaxRate,0)</f>
        <v>0</v>
      </c>
      <c r="BJ19" s="4">
        <f ca="1">IF(OR(BJ4&lt;Inputs!$N$13,Inputs!$N$13=0),-(SUM(Inputs!$E$54:'Inputs'!BL54)+BJ10)*PropertyTaxRate,0)</f>
        <v>0</v>
      </c>
      <c r="BK19" s="4">
        <f ca="1">IF(OR(BK4&lt;Inputs!$N$13,Inputs!$N$13=0),-(SUM(Inputs!$E$54:'Inputs'!BM54)+BK10)*PropertyTaxRate,0)</f>
        <v>0</v>
      </c>
      <c r="BL19" s="4">
        <f ca="1">IF(OR(BL4&lt;Inputs!$N$13,Inputs!$N$13=0),-(SUM(Inputs!$E$54:'Inputs'!BN54)+BL10)*PropertyTaxRate,0)</f>
        <v>0</v>
      </c>
      <c r="BM19" s="4">
        <f ca="1">IF(OR(BM4&lt;Inputs!$N$13,Inputs!$N$13=0),-(SUM(Inputs!$E$54:'Inputs'!BO54)+BM10)*PropertyTaxRate,0)</f>
        <v>0</v>
      </c>
      <c r="BN19" s="4">
        <f ca="1">IF(OR(BN4&lt;Inputs!$N$13,Inputs!$N$13=0),-(SUM(Inputs!$E$54:'Inputs'!BP54)+BN10)*PropertyTaxRate,0)</f>
        <v>0</v>
      </c>
      <c r="BO19" s="4">
        <f ca="1">IF(OR(BO4&lt;Inputs!$N$13,Inputs!$N$13=0),-(SUM(Inputs!$E$54:'Inputs'!BQ54)+BO10)*PropertyTaxRate,0)</f>
        <v>0</v>
      </c>
      <c r="BP19" s="4">
        <f ca="1">IF(OR(BP4&lt;Inputs!$N$13,Inputs!$N$13=0),-(SUM(Inputs!$E$54:'Inputs'!BR54)+BP10)*PropertyTaxRate,0)</f>
        <v>0</v>
      </c>
      <c r="BQ19" s="4">
        <f ca="1">IF(OR(BQ4&lt;Inputs!$N$13,Inputs!$N$13=0),-(SUM(Inputs!$E$54:'Inputs'!BS54)+BQ10)*PropertyTaxRate,0)</f>
        <v>0</v>
      </c>
      <c r="BR19" s="4">
        <f ca="1">IF(OR(BR4&lt;Inputs!$N$13,Inputs!$N$13=0),-(SUM(Inputs!$E$54:'Inputs'!BT54)+BR10)*PropertyTaxRate,0)</f>
        <v>0</v>
      </c>
      <c r="BS19" s="4">
        <f ca="1">IF(OR(BS4&lt;Inputs!$N$13,Inputs!$N$13=0),-(SUM(Inputs!$E$54:'Inputs'!BU54)+BS10)*PropertyTaxRate,0)</f>
        <v>0</v>
      </c>
      <c r="BT19" s="4">
        <f ca="1">IF(OR(BT4&lt;Inputs!$N$13,Inputs!$N$13=0),-(SUM(Inputs!$E$54:'Inputs'!BV54)+BT10)*PropertyTaxRate,0)</f>
        <v>0</v>
      </c>
      <c r="BU19" s="4">
        <f ca="1">IF(OR(BU4&lt;Inputs!$N$13,Inputs!$N$13=0),-(SUM(Inputs!$E$54:'Inputs'!BW54)+BU10)*PropertyTaxRate,0)</f>
        <v>0</v>
      </c>
      <c r="BV19" s="4">
        <f ca="1">IF(OR(BV4&lt;Inputs!$N$13,Inputs!$N$13=0),-(SUM(Inputs!$E$54:'Inputs'!BX54)+BV10)*PropertyTaxRate,0)</f>
        <v>0</v>
      </c>
      <c r="BW19" s="4">
        <f ca="1">IF(OR(BW4&lt;Inputs!$N$13,Inputs!$N$13=0),-(SUM(Inputs!$E$54:'Inputs'!BY54)+BW10)*PropertyTaxRate,0)</f>
        <v>0</v>
      </c>
      <c r="BX19" s="4">
        <f ca="1">IF(OR(BX4&lt;Inputs!$N$13,Inputs!$N$13=0),-(SUM(Inputs!$E$54:'Inputs'!BZ54)+BX10)*PropertyTaxRate,0)</f>
        <v>0</v>
      </c>
      <c r="BY19" s="4">
        <f ca="1">IF(OR(BY4&lt;Inputs!$N$13,Inputs!$N$13=0),-(SUM(Inputs!$E$54:'Inputs'!CA54)+BY10)*PropertyTaxRate,0)</f>
        <v>0</v>
      </c>
      <c r="BZ19" s="4">
        <f ca="1">IF(OR(BZ4&lt;Inputs!$N$13,Inputs!$N$13=0),-(SUM(Inputs!$E$54:'Inputs'!CB54)+BZ10)*PropertyTaxRate,0)</f>
        <v>0</v>
      </c>
      <c r="CA19" s="4">
        <f ca="1">IF(OR(CA4&lt;Inputs!$N$13,Inputs!$N$13=0),-(SUM(Inputs!$E$54:'Inputs'!CC54)+CA10)*PropertyTaxRate,0)</f>
        <v>0</v>
      </c>
      <c r="CB19" s="4">
        <f ca="1">IF(OR(CB4&lt;Inputs!$N$13,Inputs!$N$13=0),-(SUM(Inputs!$E$54:'Inputs'!CD54)+CB10)*PropertyTaxRate,0)</f>
        <v>0</v>
      </c>
      <c r="CC19" s="4">
        <f ca="1">IF(OR(CC4&lt;Inputs!$N$13,Inputs!$N$13=0),-(SUM(Inputs!$E$54:'Inputs'!CE54)+CC10)*PropertyTaxRate,0)</f>
        <v>0</v>
      </c>
      <c r="CD19" s="4">
        <f ca="1">IF(OR(CD4&lt;Inputs!$N$13,Inputs!$N$13=0),-(SUM(Inputs!$E$54:'Inputs'!CF54)+CD10)*PropertyTaxRate,0)</f>
        <v>0</v>
      </c>
      <c r="CE19" s="4">
        <f ca="1">IF(OR(CE4&lt;Inputs!$N$13,Inputs!$N$13=0),-(SUM(Inputs!$E$54:'Inputs'!CG54)+CE10)*PropertyTaxRate,0)</f>
        <v>0</v>
      </c>
      <c r="CF19" s="4">
        <f ca="1">IF(OR(CF4&lt;Inputs!$N$13,Inputs!$N$13=0),-(SUM(Inputs!$E$54:'Inputs'!CH54)+CF10)*PropertyTaxRate,0)</f>
        <v>0</v>
      </c>
      <c r="CG19" s="4">
        <f ca="1">IF(OR(CG4&lt;Inputs!$N$13,Inputs!$N$13=0),-(SUM(Inputs!$E$54:'Inputs'!CI54)+CG10)*PropertyTaxRate,0)</f>
        <v>0</v>
      </c>
      <c r="CH19" s="4">
        <f ca="1">IF(OR(CH4&lt;Inputs!$N$13,Inputs!$N$13=0),-(SUM(Inputs!$E$54:'Inputs'!CJ54)+CH10)*PropertyTaxRate,0)</f>
        <v>0</v>
      </c>
      <c r="CI19" s="4">
        <f ca="1">IF(OR(CI4&lt;Inputs!$N$13,Inputs!$N$13=0),-(SUM(Inputs!$E$54:'Inputs'!CK54)+CI10)*PropertyTaxRate,0)</f>
        <v>0</v>
      </c>
      <c r="CJ19" s="4">
        <f ca="1">IF(OR(CJ4&lt;Inputs!$N$13,Inputs!$N$13=0),-(SUM(Inputs!$E$54:'Inputs'!CL54)+CJ10)*PropertyTaxRate,0)</f>
        <v>0</v>
      </c>
      <c r="CK19" s="4">
        <f ca="1">IF(OR(CK4&lt;Inputs!$N$13,Inputs!$N$13=0),-(SUM(Inputs!$E$54:'Inputs'!CM54)+CK10)*PropertyTaxRate,0)</f>
        <v>0</v>
      </c>
      <c r="CL19" s="4">
        <f ca="1">IF(OR(CL4&lt;Inputs!$N$13,Inputs!$N$13=0),-(SUM(Inputs!$E$54:'Inputs'!CN54)+CL10)*PropertyTaxRate,0)</f>
        <v>0</v>
      </c>
      <c r="CM19" s="4">
        <f ca="1">IF(OR(CM4&lt;Inputs!$N$13,Inputs!$N$13=0),-(SUM(Inputs!$E$54:'Inputs'!CO54)+CM10)*PropertyTaxRate,0)</f>
        <v>0</v>
      </c>
      <c r="CN19" s="4">
        <f ca="1">IF(OR(CN4&lt;Inputs!$N$13,Inputs!$N$13=0),-(SUM(Inputs!$E$54:'Inputs'!CP54)+CN10)*PropertyTaxRate,0)</f>
        <v>0</v>
      </c>
      <c r="CO19" s="4">
        <f ca="1">IF(OR(CO4&lt;Inputs!$N$13,Inputs!$N$13=0),-(SUM(Inputs!$E$54:'Inputs'!CQ54)+CO10)*PropertyTaxRate,0)</f>
        <v>0</v>
      </c>
      <c r="CP19" s="4">
        <f ca="1">IF(OR(CP4&lt;Inputs!$N$13,Inputs!$N$13=0),-(SUM(Inputs!$E$54:'Inputs'!CR54)+CP10)*PropertyTaxRate,0)</f>
        <v>0</v>
      </c>
      <c r="CQ19" s="4">
        <f ca="1">IF(OR(CQ4&lt;Inputs!$N$13,Inputs!$N$13=0),-(SUM(Inputs!$E$54:'Inputs'!CS54)+CQ10)*PropertyTaxRate,0)</f>
        <v>0</v>
      </c>
      <c r="CR19" s="4">
        <f ca="1">IF(OR(CR4&lt;Inputs!$N$13,Inputs!$N$13=0),-(SUM(Inputs!$E$54:'Inputs'!CT54)+CR10)*PropertyTaxRate,0)</f>
        <v>0</v>
      </c>
      <c r="CS19" s="4">
        <f ca="1">IF(OR(CS4&lt;Inputs!$N$13,Inputs!$N$13=0),-(SUM(Inputs!$E$54:'Inputs'!CU54)+CS10)*PropertyTaxRate,0)</f>
        <v>0</v>
      </c>
      <c r="CT19" s="4">
        <f ca="1">IF(OR(CT4&lt;Inputs!$N$13,Inputs!$N$13=0),-(SUM(Inputs!$E$54:'Inputs'!CV54)+CT10)*PropertyTaxRate,0)</f>
        <v>0</v>
      </c>
      <c r="CU19" s="4">
        <f ca="1">IF(OR(CU4&lt;Inputs!$N$13,Inputs!$N$13=0),-(SUM(Inputs!$E$54:'Inputs'!CW54)+CU10)*PropertyTaxRate,0)</f>
        <v>0</v>
      </c>
      <c r="CV19" s="4">
        <f ca="1">IF(OR(CV4&lt;Inputs!$N$13,Inputs!$N$13=0),-(SUM(Inputs!$E$54:'Inputs'!CX54)+CV10)*PropertyTaxRate,0)</f>
        <v>0</v>
      </c>
      <c r="CW19" s="4">
        <f ca="1">IF(OR(CW4&lt;Inputs!$N$13,Inputs!$N$13=0),-(SUM(Inputs!$E$54:'Inputs'!CY54)+CW10)*PropertyTaxRate,0)</f>
        <v>0</v>
      </c>
      <c r="CX19" s="4">
        <f ca="1">IF(OR(CX4&lt;Inputs!$N$13,Inputs!$N$13=0),-(SUM(Inputs!$E$54:'Inputs'!CZ54)+CX10)*PropertyTaxRate,0)</f>
        <v>0</v>
      </c>
    </row>
    <row r="20" spans="1:102">
      <c r="A20" s="22" t="s">
        <v>248</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0</v>
      </c>
      <c r="H20" s="268">
        <f ca="1">IF(OR(H4&lt;Inputs!$N$13,Inputs!$N$13=0),'Depr - Alt #1'!I53,IF(H4=Inputs!$N$13,-HLOOKUP(H4-1,$B$4:$CX$12,5,FALSE)-HLOOKUP(H4-1,$B$4:$CX$12,7,FALSE),0))</f>
        <v>0</v>
      </c>
      <c r="I20" s="268">
        <f ca="1">IF(OR(I4&lt;Inputs!$N$13,Inputs!$N$13=0),'Depr - Alt #1'!J53,IF(I4=Inputs!$N$13,-HLOOKUP(I4-1,$B$4:$CX$12,5,FALSE)-HLOOKUP(I4-1,$B$4:$CX$12,7,FALSE),0))</f>
        <v>0</v>
      </c>
      <c r="J20" s="268">
        <f ca="1">IF(OR(J4&lt;Inputs!$N$13,Inputs!$N$13=0),'Depr - Alt #1'!K53,IF(J4=Inputs!$N$13,-HLOOKUP(J4-1,$B$4:$CX$12,5,FALSE)-HLOOKUP(J4-1,$B$4:$CX$12,7,FALSE),0))</f>
        <v>0</v>
      </c>
      <c r="K20" s="268">
        <f ca="1">IF(OR(K4&lt;Inputs!$N$13,Inputs!$N$13=0),'Depr - Alt #1'!L53,IF(K4=Inputs!$N$13,-HLOOKUP(K4-1,$B$4:$CX$12,5,FALSE)-HLOOKUP(K4-1,$B$4:$CX$12,7,FALSE),0))</f>
        <v>0</v>
      </c>
      <c r="L20" s="268">
        <f ca="1">IF(OR(L4&lt;Inputs!$N$13,Inputs!$N$13=0),'Depr - Alt #1'!M53,IF(L4=Inputs!$N$13,-HLOOKUP(L4-1,$B$4:$CX$12,5,FALSE)-HLOOKUP(L4-1,$B$4:$CX$12,7,FALSE),0))</f>
        <v>0</v>
      </c>
      <c r="M20" s="268">
        <f ca="1">IF(OR(M4&lt;Inputs!$N$13,Inputs!$N$13=0),'Depr - Alt #1'!N53,IF(M4=Inputs!$N$13,-HLOOKUP(M4-1,$B$4:$CX$12,5,FALSE)-HLOOKUP(M4-1,$B$4:$CX$12,7,FALSE),0))</f>
        <v>0</v>
      </c>
      <c r="N20" s="268">
        <f ca="1">IF(OR(N4&lt;Inputs!$N$13,Inputs!$N$13=0),'Depr - Alt #1'!O53,IF(N4=Inputs!$N$13,-HLOOKUP(N4-1,$B$4:$CX$12,5,FALSE)-HLOOKUP(N4-1,$B$4:$CX$12,7,FALSE),0))</f>
        <v>0</v>
      </c>
      <c r="O20" s="268">
        <f ca="1">IF(OR(O4&lt;Inputs!$N$13,Inputs!$N$13=0),'Depr - Alt #1'!P53,IF(O4=Inputs!$N$13,-HLOOKUP(O4-1,$B$4:$CX$12,5,FALSE)-HLOOKUP(O4-1,$B$4:$CX$12,7,FALSE),0))</f>
        <v>0</v>
      </c>
      <c r="P20" s="268">
        <f ca="1">IF(OR(P4&lt;Inputs!$N$13,Inputs!$N$13=0),'Depr - Alt #1'!Q53,IF(P4=Inputs!$N$13,-HLOOKUP(P4-1,$B$4:$CX$12,5,FALSE)-HLOOKUP(P4-1,$B$4:$CX$12,7,FALSE),0))</f>
        <v>0</v>
      </c>
      <c r="Q20" s="268">
        <f ca="1">IF(OR(Q4&lt;Inputs!$N$13,Inputs!$N$13=0),'Depr - Alt #1'!R53,IF(Q4=Inputs!$N$13,-HLOOKUP(Q4-1,$B$4:$CX$12,5,FALSE)-HLOOKUP(Q4-1,$B$4:$CX$12,7,FALSE),0))</f>
        <v>0</v>
      </c>
      <c r="R20" s="268">
        <f ca="1">IF(OR(R4&lt;Inputs!$N$13,Inputs!$N$13=0),'Depr - Alt #1'!S53,IF(R4=Inputs!$N$13,-HLOOKUP(R4-1,$B$4:$CX$12,5,FALSE)-HLOOKUP(R4-1,$B$4:$CX$12,7,FALSE),0))</f>
        <v>0</v>
      </c>
      <c r="S20" s="268">
        <f ca="1">IF(OR(S4&lt;Inputs!$N$13,Inputs!$N$13=0),'Depr - Alt #1'!T53,IF(S4=Inputs!$N$13,-HLOOKUP(S4-1,$B$4:$CX$12,5,FALSE)-HLOOKUP(S4-1,$B$4:$CX$12,7,FALSE),0))</f>
        <v>0</v>
      </c>
      <c r="T20" s="268">
        <f ca="1">IF(OR(T4&lt;Inputs!$N$13,Inputs!$N$13=0),'Depr - Alt #1'!U53,IF(T4=Inputs!$N$13,-HLOOKUP(T4-1,$B$4:$CX$12,5,FALSE)-HLOOKUP(T4-1,$B$4:$CX$12,7,FALSE),0))</f>
        <v>0</v>
      </c>
      <c r="U20" s="268">
        <f ca="1">IF(OR(U4&lt;Inputs!$N$13,Inputs!$N$13=0),'Depr - Alt #1'!V53,IF(U4=Inputs!$N$13,-HLOOKUP(U4-1,$B$4:$CX$12,5,FALSE)-HLOOKUP(U4-1,$B$4:$CX$12,7,FALSE),0))</f>
        <v>0</v>
      </c>
      <c r="V20" s="268">
        <f ca="1">IF(OR(V4&lt;Inputs!$N$13,Inputs!$N$13=0),'Depr - Alt #1'!W53,IF(V4=Inputs!$N$13,-HLOOKUP(V4-1,$B$4:$CX$12,5,FALSE)-HLOOKUP(V4-1,$B$4:$CX$12,7,FALSE),0))</f>
        <v>0</v>
      </c>
      <c r="W20" s="268">
        <f ca="1">IF(OR(W4&lt;Inputs!$N$13,Inputs!$N$13=0),'Depr - Alt #1'!X53,IF(W4=Inputs!$N$13,-HLOOKUP(W4-1,$B$4:$CX$12,5,FALSE)-HLOOKUP(W4-1,$B$4:$CX$12,7,FALSE),0))</f>
        <v>0</v>
      </c>
      <c r="X20" s="268">
        <f ca="1">IF(OR(X4&lt;Inputs!$N$13,Inputs!$N$13=0),'Depr - Alt #1'!Y53,IF(X4=Inputs!$N$13,-HLOOKUP(X4-1,$B$4:$CX$12,5,FALSE)-HLOOKUP(X4-1,$B$4:$CX$12,7,FALSE),0))</f>
        <v>0</v>
      </c>
      <c r="Y20" s="268">
        <f ca="1">IF(OR(Y4&lt;Inputs!$N$13,Inputs!$N$13=0),'Depr - Alt #1'!Z53,IF(Y4=Inputs!$N$13,-HLOOKUP(Y4-1,$B$4:$CX$12,5,FALSE)-HLOOKUP(Y4-1,$B$4:$CX$12,7,FALSE),0))</f>
        <v>0</v>
      </c>
      <c r="Z20" s="268">
        <f ca="1">IF(OR(Z4&lt;Inputs!$N$13,Inputs!$N$13=0),'Depr - Alt #1'!AA53,IF(Z4=Inputs!$N$13,-HLOOKUP(Z4-1,$B$4:$CX$12,5,FALSE)-HLOOKUP(Z4-1,$B$4:$CX$12,7,FALSE),0))</f>
        <v>0</v>
      </c>
      <c r="AA20" s="268">
        <f ca="1">IF(OR(AA4&lt;Inputs!$N$13,Inputs!$N$13=0),'Depr - Alt #1'!AB53,IF(AA4=Inputs!$N$13,-HLOOKUP(AA4-1,$B$4:$CX$12,5,FALSE)-HLOOKUP(AA4-1,$B$4:$CX$12,7,FALSE),0))</f>
        <v>0</v>
      </c>
      <c r="AB20" s="268">
        <f ca="1">IF(OR(AB4&lt;Inputs!$N$13,Inputs!$N$13=0),'Depr - Alt #1'!AC53,IF(AB4=Inputs!$N$13,-HLOOKUP(AB4-1,$B$4:$CX$12,5,FALSE)-HLOOKUP(AB4-1,$B$4:$CX$12,7,FALSE),0))</f>
        <v>0</v>
      </c>
      <c r="AC20" s="268">
        <f ca="1">IF(OR(AC4&lt;Inputs!$N$13,Inputs!$N$13=0),'Depr - Alt #1'!AD53,IF(AC4=Inputs!$N$13,-HLOOKUP(AC4-1,$B$4:$CX$12,5,FALSE)-HLOOKUP(AC4-1,$B$4:$CX$12,7,FALSE),0))</f>
        <v>0</v>
      </c>
      <c r="AD20" s="268">
        <f ca="1">IF(OR(AD4&lt;Inputs!$N$13,Inputs!$N$13=0),'Depr - Alt #1'!AE53,IF(AD4=Inputs!$N$13,-HLOOKUP(AD4-1,$B$4:$CX$12,5,FALSE)-HLOOKUP(AD4-1,$B$4:$CX$12,7,FALSE),0))</f>
        <v>0</v>
      </c>
      <c r="AE20" s="268">
        <f ca="1">IF(OR(AE4&lt;Inputs!$N$13,Inputs!$N$13=0),'Depr - Alt #1'!AF53,IF(AE4=Inputs!$N$13,-HLOOKUP(AE4-1,$B$4:$CX$12,5,FALSE)-HLOOKUP(AE4-1,$B$4:$CX$12,7,FALSE),0))</f>
        <v>0</v>
      </c>
      <c r="AF20" s="268">
        <f ca="1">IF(OR(AF4&lt;Inputs!$N$13,Inputs!$N$13=0),'Depr - Alt #1'!AG53,IF(AF4=Inputs!$N$13,-HLOOKUP(AF4-1,$B$4:$CX$12,5,FALSE)-HLOOKUP(AF4-1,$B$4:$CX$12,7,FALSE),0))</f>
        <v>0</v>
      </c>
      <c r="AG20" s="268">
        <f ca="1">IF(OR(AG4&lt;Inputs!$N$13,Inputs!$N$13=0),'Depr - Alt #1'!AH53,IF(AG4=Inputs!$N$13,-HLOOKUP(AG4-1,$B$4:$CX$12,5,FALSE)-HLOOKUP(AG4-1,$B$4:$CX$12,7,FALSE),0))</f>
        <v>0</v>
      </c>
      <c r="AH20" s="268">
        <f ca="1">IF(OR(AH4&lt;Inputs!$N$13,Inputs!$N$13=0),'Depr - Alt #1'!AI53,IF(AH4=Inputs!$N$13,-HLOOKUP(AH4-1,$B$4:$CX$12,5,FALSE)-HLOOKUP(AH4-1,$B$4:$CX$12,7,FALSE),0))</f>
        <v>0</v>
      </c>
      <c r="AI20" s="268">
        <f ca="1">IF(OR(AI4&lt;Inputs!$N$13,Inputs!$N$13=0),'Depr - Alt #1'!AJ53,IF(AI4=Inputs!$N$13,-HLOOKUP(AI4-1,$B$4:$CX$12,5,FALSE)-HLOOKUP(AI4-1,$B$4:$CX$12,7,FALSE),0))</f>
        <v>0</v>
      </c>
      <c r="AJ20" s="268">
        <f ca="1">IF(OR(AJ4&lt;Inputs!$N$13,Inputs!$N$13=0),'Depr - Alt #1'!AK53,IF(AJ4=Inputs!$N$13,-HLOOKUP(AJ4-1,$B$4:$CX$12,5,FALSE)-HLOOKUP(AJ4-1,$B$4:$CX$12,7,FALSE),0))</f>
        <v>0</v>
      </c>
      <c r="AK20" s="268">
        <f ca="1">IF(OR(AK4&lt;Inputs!$N$13,Inputs!$N$13=0),'Depr - Alt #1'!AL53,IF(AK4=Inputs!$N$13,-HLOOKUP(AK4-1,$B$4:$CX$12,5,FALSE)-HLOOKUP(AK4-1,$B$4:$CX$12,7,FALSE),0))</f>
        <v>0</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327</v>
      </c>
      <c r="C21" s="4">
        <f t="shared" ref="C21:O21" ca="1" si="17">SUM(C18:C20)</f>
        <v>0</v>
      </c>
      <c r="D21" s="4">
        <f t="shared" ca="1" si="17"/>
        <v>0</v>
      </c>
      <c r="E21" s="4">
        <f t="shared" ca="1" si="17"/>
        <v>0</v>
      </c>
      <c r="F21" s="4">
        <f t="shared" ca="1" si="17"/>
        <v>0</v>
      </c>
      <c r="G21" s="4">
        <f t="shared" ca="1" si="17"/>
        <v>0</v>
      </c>
      <c r="H21" s="4">
        <f t="shared" ca="1" si="17"/>
        <v>0</v>
      </c>
      <c r="I21" s="4">
        <f t="shared" ca="1" si="17"/>
        <v>0</v>
      </c>
      <c r="J21" s="4">
        <f t="shared" ca="1" si="17"/>
        <v>0</v>
      </c>
      <c r="K21" s="4">
        <f t="shared" ca="1" si="17"/>
        <v>0</v>
      </c>
      <c r="L21" s="4">
        <f t="shared" ca="1" si="17"/>
        <v>0</v>
      </c>
      <c r="M21" s="4">
        <f t="shared" ca="1" si="17"/>
        <v>0</v>
      </c>
      <c r="N21" s="4">
        <f t="shared" ca="1" si="17"/>
        <v>0</v>
      </c>
      <c r="O21" s="4">
        <f t="shared" ca="1" si="17"/>
        <v>0</v>
      </c>
      <c r="P21" s="4">
        <f t="shared" ref="P21:BR21" ca="1" si="18">SUM(P18:P20)</f>
        <v>0</v>
      </c>
      <c r="Q21" s="4">
        <f t="shared" ca="1" si="18"/>
        <v>0</v>
      </c>
      <c r="R21" s="4">
        <f t="shared" ca="1" si="18"/>
        <v>0</v>
      </c>
      <c r="S21" s="4">
        <f t="shared" ca="1" si="18"/>
        <v>0</v>
      </c>
      <c r="T21" s="4">
        <f t="shared" ca="1" si="18"/>
        <v>0</v>
      </c>
      <c r="U21" s="4">
        <f t="shared" ca="1" si="18"/>
        <v>0</v>
      </c>
      <c r="V21" s="4">
        <f t="shared" ca="1" si="18"/>
        <v>0</v>
      </c>
      <c r="W21" s="4">
        <f t="shared" ca="1" si="18"/>
        <v>0</v>
      </c>
      <c r="X21" s="4">
        <f t="shared" ca="1" si="18"/>
        <v>0</v>
      </c>
      <c r="Y21" s="4">
        <f t="shared" ca="1" si="18"/>
        <v>0</v>
      </c>
      <c r="Z21" s="4">
        <f t="shared" ca="1" si="18"/>
        <v>0</v>
      </c>
      <c r="AA21" s="4">
        <f t="shared" ca="1" si="18"/>
        <v>0</v>
      </c>
      <c r="AB21" s="4">
        <f t="shared" ca="1" si="18"/>
        <v>0</v>
      </c>
      <c r="AC21" s="4">
        <f t="shared" ca="1" si="18"/>
        <v>0</v>
      </c>
      <c r="AD21" s="4">
        <f t="shared" ca="1" si="18"/>
        <v>0</v>
      </c>
      <c r="AE21" s="4">
        <f t="shared" ca="1" si="18"/>
        <v>0</v>
      </c>
      <c r="AF21" s="4">
        <f t="shared" ca="1" si="18"/>
        <v>0</v>
      </c>
      <c r="AG21" s="4">
        <f t="shared" ca="1" si="18"/>
        <v>0</v>
      </c>
      <c r="AH21" s="4">
        <f t="shared" ca="1" si="18"/>
        <v>0</v>
      </c>
      <c r="AI21" s="4">
        <f t="shared" ca="1" si="18"/>
        <v>0</v>
      </c>
      <c r="AJ21" s="4">
        <f t="shared" ca="1" si="18"/>
        <v>0</v>
      </c>
      <c r="AK21" s="4">
        <f t="shared" ca="1" si="18"/>
        <v>0</v>
      </c>
      <c r="AL21" s="4">
        <f t="shared" ca="1" si="18"/>
        <v>0</v>
      </c>
      <c r="AM21" s="4">
        <f t="shared" ca="1" si="18"/>
        <v>0</v>
      </c>
      <c r="AN21" s="4">
        <f t="shared" ca="1" si="18"/>
        <v>0</v>
      </c>
      <c r="AO21" s="4">
        <f t="shared" ca="1" si="18"/>
        <v>0</v>
      </c>
      <c r="AP21" s="4">
        <f t="shared" ca="1" si="18"/>
        <v>0</v>
      </c>
      <c r="AQ21" s="4">
        <f t="shared" ca="1" si="18"/>
        <v>0</v>
      </c>
      <c r="AR21" s="4">
        <f t="shared" ca="1" si="18"/>
        <v>0</v>
      </c>
      <c r="AS21" s="4">
        <f t="shared" ca="1" si="18"/>
        <v>0</v>
      </c>
      <c r="AT21" s="4">
        <f t="shared" ca="1" si="18"/>
        <v>0</v>
      </c>
      <c r="AU21" s="4">
        <f t="shared" ca="1" si="18"/>
        <v>0</v>
      </c>
      <c r="AV21" s="4">
        <f t="shared" ca="1" si="18"/>
        <v>0</v>
      </c>
      <c r="AW21" s="4">
        <f t="shared" ca="1" si="18"/>
        <v>0</v>
      </c>
      <c r="AX21" s="4">
        <f t="shared" ca="1" si="18"/>
        <v>0</v>
      </c>
      <c r="AY21" s="4">
        <f t="shared" ca="1" si="18"/>
        <v>0</v>
      </c>
      <c r="AZ21" s="4">
        <f t="shared" ca="1" si="18"/>
        <v>0</v>
      </c>
      <c r="BA21" s="4">
        <f t="shared" ca="1" si="18"/>
        <v>0</v>
      </c>
      <c r="BB21" s="4">
        <f t="shared" ca="1" si="18"/>
        <v>0</v>
      </c>
      <c r="BC21" s="4">
        <f t="shared" ca="1" si="18"/>
        <v>0</v>
      </c>
      <c r="BD21" s="4">
        <f t="shared" ca="1" si="18"/>
        <v>0</v>
      </c>
      <c r="BE21" s="4">
        <f t="shared" ca="1" si="18"/>
        <v>0</v>
      </c>
      <c r="BF21" s="4">
        <f t="shared" ca="1" si="18"/>
        <v>0</v>
      </c>
      <c r="BG21" s="4">
        <f t="shared" ca="1" si="18"/>
        <v>0</v>
      </c>
      <c r="BH21" s="4">
        <f t="shared" ca="1" si="18"/>
        <v>0</v>
      </c>
      <c r="BI21" s="4">
        <f t="shared" ca="1" si="18"/>
        <v>0</v>
      </c>
      <c r="BJ21" s="4">
        <f t="shared" ca="1" si="18"/>
        <v>0</v>
      </c>
      <c r="BK21" s="4">
        <f t="shared" ca="1" si="18"/>
        <v>0</v>
      </c>
      <c r="BL21" s="4">
        <f t="shared" ca="1" si="18"/>
        <v>0</v>
      </c>
      <c r="BM21" s="4">
        <f t="shared" ca="1" si="18"/>
        <v>0</v>
      </c>
      <c r="BN21" s="4">
        <f t="shared" ca="1" si="18"/>
        <v>0</v>
      </c>
      <c r="BO21" s="4">
        <f t="shared" ca="1" si="18"/>
        <v>0</v>
      </c>
      <c r="BP21" s="4">
        <f t="shared" ca="1" si="18"/>
        <v>0</v>
      </c>
      <c r="BQ21" s="4">
        <f t="shared" ca="1" si="18"/>
        <v>0</v>
      </c>
      <c r="BR21" s="4">
        <f t="shared" ca="1" si="18"/>
        <v>0</v>
      </c>
      <c r="BS21" s="4">
        <f t="shared" ref="BS21:BV21" ca="1" si="19">SUM(BS18:BS20)</f>
        <v>0</v>
      </c>
      <c r="BT21" s="4">
        <f t="shared" ca="1" si="19"/>
        <v>0</v>
      </c>
      <c r="BU21" s="4">
        <f t="shared" ca="1" si="19"/>
        <v>0</v>
      </c>
      <c r="BV21" s="4">
        <f t="shared" ca="1" si="19"/>
        <v>0</v>
      </c>
      <c r="BW21" s="4">
        <f t="shared" ref="BW21:CD21" ca="1" si="20">SUM(BW18:BW20)</f>
        <v>0</v>
      </c>
      <c r="BX21" s="4">
        <f t="shared" ca="1" si="20"/>
        <v>0</v>
      </c>
      <c r="BY21" s="4">
        <f t="shared" ca="1" si="20"/>
        <v>0</v>
      </c>
      <c r="BZ21" s="4">
        <f t="shared" ca="1" si="20"/>
        <v>0</v>
      </c>
      <c r="CA21" s="4">
        <f t="shared" ca="1" si="20"/>
        <v>0</v>
      </c>
      <c r="CB21" s="4">
        <f t="shared" ca="1" si="20"/>
        <v>0</v>
      </c>
      <c r="CC21" s="4">
        <f t="shared" ca="1" si="20"/>
        <v>0</v>
      </c>
      <c r="CD21" s="4">
        <f t="shared" ca="1" si="20"/>
        <v>0</v>
      </c>
      <c r="CE21" s="4">
        <f t="shared" ref="CE21:CQ21" ca="1" si="21">SUM(CE18:CE20)</f>
        <v>0</v>
      </c>
      <c r="CF21" s="4">
        <f t="shared" ca="1" si="21"/>
        <v>0</v>
      </c>
      <c r="CG21" s="4">
        <f t="shared" ca="1" si="21"/>
        <v>0</v>
      </c>
      <c r="CH21" s="4">
        <f t="shared" ca="1" si="21"/>
        <v>0</v>
      </c>
      <c r="CI21" s="4">
        <f t="shared" ca="1" si="21"/>
        <v>0</v>
      </c>
      <c r="CJ21" s="4">
        <f t="shared" ca="1" si="21"/>
        <v>0</v>
      </c>
      <c r="CK21" s="4">
        <f t="shared" ca="1" si="21"/>
        <v>0</v>
      </c>
      <c r="CL21" s="4">
        <f t="shared" ca="1" si="21"/>
        <v>0</v>
      </c>
      <c r="CM21" s="4">
        <f t="shared" ca="1" si="21"/>
        <v>0</v>
      </c>
      <c r="CN21" s="4">
        <f t="shared" ca="1" si="21"/>
        <v>0</v>
      </c>
      <c r="CO21" s="4">
        <f t="shared" ca="1" si="21"/>
        <v>0</v>
      </c>
      <c r="CP21" s="4">
        <f t="shared" ca="1" si="21"/>
        <v>0</v>
      </c>
      <c r="CQ21" s="4">
        <f t="shared" ca="1" si="21"/>
        <v>0</v>
      </c>
      <c r="CR21" s="4">
        <f t="shared" ref="CR21:CX21" ca="1" si="22">SUM(CR18:CR20)</f>
        <v>0</v>
      </c>
      <c r="CS21" s="4">
        <f t="shared" ca="1" si="22"/>
        <v>0</v>
      </c>
      <c r="CT21" s="4">
        <f t="shared" ca="1" si="22"/>
        <v>0</v>
      </c>
      <c r="CU21" s="4">
        <f t="shared" ca="1" si="22"/>
        <v>0</v>
      </c>
      <c r="CV21" s="4">
        <f t="shared" ca="1" si="22"/>
        <v>0</v>
      </c>
      <c r="CW21" s="4">
        <f t="shared" ca="1" si="22"/>
        <v>0</v>
      </c>
      <c r="CX21" s="4">
        <f t="shared" ca="1" si="22"/>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3">-(DEBT*DEBT_INT_RATE)*C12</f>
        <v>0</v>
      </c>
      <c r="D25" s="4">
        <f t="shared" ca="1" si="23"/>
        <v>0</v>
      </c>
      <c r="E25" s="4">
        <f t="shared" ca="1" si="23"/>
        <v>0</v>
      </c>
      <c r="F25" s="4">
        <f t="shared" ca="1" si="23"/>
        <v>0</v>
      </c>
      <c r="G25" s="4">
        <f t="shared" ca="1" si="23"/>
        <v>0</v>
      </c>
      <c r="H25" s="4">
        <f t="shared" ca="1" si="23"/>
        <v>0</v>
      </c>
      <c r="I25" s="4">
        <f t="shared" ca="1" si="23"/>
        <v>0</v>
      </c>
      <c r="J25" s="4">
        <f t="shared" ca="1" si="23"/>
        <v>0</v>
      </c>
      <c r="K25" s="4">
        <f t="shared" ca="1" si="23"/>
        <v>0</v>
      </c>
      <c r="L25" s="4">
        <f t="shared" ca="1" si="23"/>
        <v>0</v>
      </c>
      <c r="M25" s="4">
        <f t="shared" ca="1" si="23"/>
        <v>0</v>
      </c>
      <c r="N25" s="4">
        <f t="shared" ca="1" si="23"/>
        <v>0</v>
      </c>
      <c r="O25" s="4">
        <f t="shared" ca="1" si="23"/>
        <v>0</v>
      </c>
      <c r="P25" s="4">
        <f t="shared" ca="1" si="23"/>
        <v>0</v>
      </c>
      <c r="Q25" s="4">
        <f t="shared" ca="1" si="23"/>
        <v>0</v>
      </c>
      <c r="R25" s="4">
        <f t="shared" ca="1" si="23"/>
        <v>0</v>
      </c>
      <c r="S25" s="4">
        <f t="shared" ca="1" si="23"/>
        <v>0</v>
      </c>
      <c r="T25" s="4">
        <f t="shared" ca="1" si="23"/>
        <v>0</v>
      </c>
      <c r="U25" s="4">
        <f t="shared" ca="1" si="23"/>
        <v>0</v>
      </c>
      <c r="V25" s="4">
        <f t="shared" ca="1" si="23"/>
        <v>0</v>
      </c>
      <c r="W25" s="4">
        <f t="shared" ca="1" si="23"/>
        <v>0</v>
      </c>
      <c r="X25" s="4">
        <f t="shared" ca="1" si="23"/>
        <v>0</v>
      </c>
      <c r="Y25" s="4">
        <f t="shared" ca="1" si="23"/>
        <v>0</v>
      </c>
      <c r="Z25" s="4">
        <f t="shared" ca="1" si="23"/>
        <v>0</v>
      </c>
      <c r="AA25" s="4">
        <f t="shared" ca="1" si="23"/>
        <v>0</v>
      </c>
      <c r="AB25" s="4">
        <f t="shared" ca="1" si="23"/>
        <v>0</v>
      </c>
      <c r="AC25" s="4">
        <f t="shared" ca="1" si="23"/>
        <v>0</v>
      </c>
      <c r="AD25" s="4">
        <f t="shared" ca="1" si="23"/>
        <v>0</v>
      </c>
      <c r="AE25" s="4">
        <f t="shared" ca="1" si="23"/>
        <v>0</v>
      </c>
      <c r="AF25" s="4">
        <f t="shared" ca="1" si="23"/>
        <v>0</v>
      </c>
      <c r="AG25" s="4">
        <f t="shared" ca="1" si="23"/>
        <v>0</v>
      </c>
      <c r="AH25" s="4">
        <f t="shared" ca="1" si="23"/>
        <v>0</v>
      </c>
      <c r="AI25" s="4">
        <f t="shared" ca="1" si="23"/>
        <v>0</v>
      </c>
      <c r="AJ25" s="4">
        <f t="shared" ca="1" si="23"/>
        <v>0</v>
      </c>
      <c r="AK25" s="4">
        <f t="shared" ca="1" si="23"/>
        <v>0</v>
      </c>
      <c r="AL25" s="4">
        <f t="shared" ca="1" si="23"/>
        <v>0</v>
      </c>
      <c r="AM25" s="4">
        <f t="shared" ca="1" si="23"/>
        <v>0</v>
      </c>
      <c r="AN25" s="4">
        <f t="shared" ca="1" si="23"/>
        <v>0</v>
      </c>
      <c r="AO25" s="4">
        <f t="shared" ca="1" si="23"/>
        <v>0</v>
      </c>
      <c r="AP25" s="4">
        <f t="shared" ca="1" si="23"/>
        <v>0</v>
      </c>
      <c r="AQ25" s="4">
        <f t="shared" ca="1" si="23"/>
        <v>0</v>
      </c>
      <c r="AR25" s="4">
        <f t="shared" ca="1" si="23"/>
        <v>0</v>
      </c>
      <c r="AS25" s="4">
        <f t="shared" ca="1" si="23"/>
        <v>0</v>
      </c>
      <c r="AT25" s="4">
        <f t="shared" ca="1" si="23"/>
        <v>0</v>
      </c>
      <c r="AU25" s="4">
        <f t="shared" ca="1" si="23"/>
        <v>0</v>
      </c>
      <c r="AV25" s="4">
        <f t="shared" ca="1" si="23"/>
        <v>0</v>
      </c>
      <c r="AW25" s="4">
        <f t="shared" ca="1" si="23"/>
        <v>0</v>
      </c>
      <c r="AX25" s="4">
        <f t="shared" ca="1" si="23"/>
        <v>0</v>
      </c>
      <c r="AY25" s="4">
        <f t="shared" ca="1" si="23"/>
        <v>0</v>
      </c>
      <c r="AZ25" s="4">
        <f t="shared" ca="1" si="23"/>
        <v>0</v>
      </c>
      <c r="BA25" s="4">
        <f t="shared" ca="1" si="23"/>
        <v>0</v>
      </c>
      <c r="BB25" s="4">
        <f t="shared" ca="1" si="23"/>
        <v>0</v>
      </c>
      <c r="BC25" s="4">
        <f t="shared" ca="1" si="23"/>
        <v>0</v>
      </c>
      <c r="BD25" s="4">
        <f t="shared" ca="1" si="23"/>
        <v>0</v>
      </c>
      <c r="BE25" s="4">
        <f t="shared" ca="1" si="23"/>
        <v>0</v>
      </c>
      <c r="BF25" s="4">
        <f t="shared" ca="1" si="23"/>
        <v>0</v>
      </c>
      <c r="BG25" s="4">
        <f t="shared" ca="1" si="23"/>
        <v>0</v>
      </c>
      <c r="BH25" s="4">
        <f t="shared" ca="1" si="23"/>
        <v>0</v>
      </c>
      <c r="BI25" s="4">
        <f t="shared" ca="1" si="23"/>
        <v>0</v>
      </c>
      <c r="BJ25" s="4">
        <f t="shared" ca="1" si="23"/>
        <v>0</v>
      </c>
      <c r="BK25" s="4">
        <f t="shared" ca="1" si="23"/>
        <v>0</v>
      </c>
      <c r="BL25" s="4">
        <f t="shared" ca="1" si="23"/>
        <v>0</v>
      </c>
      <c r="BM25" s="4">
        <f t="shared" ca="1" si="23"/>
        <v>0</v>
      </c>
      <c r="BN25" s="4">
        <f t="shared" ca="1" si="23"/>
        <v>0</v>
      </c>
      <c r="BO25" s="4">
        <f t="shared" ref="BO25:BR25" ca="1" si="24">-(DEBT*DEBT_INT_RATE)*BO12</f>
        <v>0</v>
      </c>
      <c r="BP25" s="4">
        <f t="shared" ca="1" si="24"/>
        <v>0</v>
      </c>
      <c r="BQ25" s="4">
        <f t="shared" ca="1" si="24"/>
        <v>0</v>
      </c>
      <c r="BR25" s="4">
        <f t="shared" ca="1" si="24"/>
        <v>0</v>
      </c>
      <c r="BS25" s="4">
        <f t="shared" ref="BS25:BV25" ca="1" si="25">-(DEBT*DEBT_INT_RATE)*BS12</f>
        <v>0</v>
      </c>
      <c r="BT25" s="4">
        <f t="shared" ca="1" si="25"/>
        <v>0</v>
      </c>
      <c r="BU25" s="4">
        <f t="shared" ca="1" si="25"/>
        <v>0</v>
      </c>
      <c r="BV25" s="4">
        <f t="shared" ca="1" si="25"/>
        <v>0</v>
      </c>
      <c r="BW25" s="4">
        <f t="shared" ref="BW25:CD25" ca="1" si="26">-(DEBT*DEBT_INT_RATE)*BW12</f>
        <v>0</v>
      </c>
      <c r="BX25" s="4">
        <f t="shared" ca="1" si="26"/>
        <v>0</v>
      </c>
      <c r="BY25" s="4">
        <f t="shared" ca="1" si="26"/>
        <v>0</v>
      </c>
      <c r="BZ25" s="4">
        <f t="shared" ca="1" si="26"/>
        <v>0</v>
      </c>
      <c r="CA25" s="4">
        <f t="shared" ca="1" si="26"/>
        <v>0</v>
      </c>
      <c r="CB25" s="4">
        <f t="shared" ca="1" si="26"/>
        <v>0</v>
      </c>
      <c r="CC25" s="4">
        <f t="shared" ca="1" si="26"/>
        <v>0</v>
      </c>
      <c r="CD25" s="4">
        <f t="shared" ca="1" si="26"/>
        <v>0</v>
      </c>
      <c r="CE25" s="4">
        <f t="shared" ref="CE25:CQ25" ca="1" si="27">-(DEBT*DEBT_INT_RATE)*CE12</f>
        <v>0</v>
      </c>
      <c r="CF25" s="4">
        <f t="shared" ca="1" si="27"/>
        <v>0</v>
      </c>
      <c r="CG25" s="4">
        <f t="shared" ca="1" si="27"/>
        <v>0</v>
      </c>
      <c r="CH25" s="4">
        <f t="shared" ca="1" si="27"/>
        <v>0</v>
      </c>
      <c r="CI25" s="4">
        <f t="shared" ca="1" si="27"/>
        <v>0</v>
      </c>
      <c r="CJ25" s="4">
        <f t="shared" ca="1" si="27"/>
        <v>0</v>
      </c>
      <c r="CK25" s="4">
        <f t="shared" ca="1" si="27"/>
        <v>0</v>
      </c>
      <c r="CL25" s="4">
        <f t="shared" ca="1" si="27"/>
        <v>0</v>
      </c>
      <c r="CM25" s="4">
        <f t="shared" ca="1" si="27"/>
        <v>0</v>
      </c>
      <c r="CN25" s="4">
        <f t="shared" ca="1" si="27"/>
        <v>0</v>
      </c>
      <c r="CO25" s="4">
        <f t="shared" ca="1" si="27"/>
        <v>0</v>
      </c>
      <c r="CP25" s="4">
        <f t="shared" ca="1" si="27"/>
        <v>0</v>
      </c>
      <c r="CQ25" s="4">
        <f t="shared" ca="1" si="27"/>
        <v>0</v>
      </c>
      <c r="CR25" s="4">
        <f t="shared" ref="CR25:CX25" ca="1" si="28">-(DEBT*DEBT_INT_RATE)*CR12</f>
        <v>0</v>
      </c>
      <c r="CS25" s="4">
        <f t="shared" ca="1" si="28"/>
        <v>0</v>
      </c>
      <c r="CT25" s="4">
        <f t="shared" ca="1" si="28"/>
        <v>0</v>
      </c>
      <c r="CU25" s="4">
        <f t="shared" ca="1" si="28"/>
        <v>0</v>
      </c>
      <c r="CV25" s="4">
        <f t="shared" ca="1" si="28"/>
        <v>0</v>
      </c>
      <c r="CW25" s="4">
        <f t="shared" ca="1" si="28"/>
        <v>0</v>
      </c>
      <c r="CX25" s="4">
        <f t="shared" ca="1" si="28"/>
        <v>0</v>
      </c>
    </row>
    <row r="26" spans="1:102">
      <c r="A26" s="29" t="s">
        <v>332</v>
      </c>
      <c r="C26" s="268">
        <f t="shared" ref="C26:AH26" ca="1" si="29">-SUM(C21:C25)*(FederalIncomeTax+StateIncomeTax)</f>
        <v>0</v>
      </c>
      <c r="D26" s="268">
        <f t="shared" ca="1" si="29"/>
        <v>0</v>
      </c>
      <c r="E26" s="268">
        <f t="shared" ca="1" si="29"/>
        <v>0</v>
      </c>
      <c r="F26" s="268">
        <f t="shared" ca="1" si="29"/>
        <v>0</v>
      </c>
      <c r="G26" s="268">
        <f t="shared" ca="1" si="29"/>
        <v>0</v>
      </c>
      <c r="H26" s="268">
        <f t="shared" ca="1" si="29"/>
        <v>0</v>
      </c>
      <c r="I26" s="268">
        <f t="shared" ca="1" si="29"/>
        <v>0</v>
      </c>
      <c r="J26" s="268">
        <f t="shared" ca="1" si="29"/>
        <v>0</v>
      </c>
      <c r="K26" s="268">
        <f t="shared" ca="1" si="29"/>
        <v>0</v>
      </c>
      <c r="L26" s="268">
        <f t="shared" ca="1" si="29"/>
        <v>0</v>
      </c>
      <c r="M26" s="268">
        <f t="shared" ca="1" si="29"/>
        <v>0</v>
      </c>
      <c r="N26" s="268">
        <f t="shared" ca="1" si="29"/>
        <v>0</v>
      </c>
      <c r="O26" s="268">
        <f t="shared" ca="1" si="29"/>
        <v>0</v>
      </c>
      <c r="P26" s="268">
        <f t="shared" ca="1" si="29"/>
        <v>0</v>
      </c>
      <c r="Q26" s="268">
        <f t="shared" ca="1" si="29"/>
        <v>0</v>
      </c>
      <c r="R26" s="268">
        <f t="shared" ca="1" si="29"/>
        <v>0</v>
      </c>
      <c r="S26" s="268">
        <f t="shared" ca="1" si="29"/>
        <v>0</v>
      </c>
      <c r="T26" s="268">
        <f t="shared" ca="1" si="29"/>
        <v>0</v>
      </c>
      <c r="U26" s="268">
        <f t="shared" ca="1" si="29"/>
        <v>0</v>
      </c>
      <c r="V26" s="268">
        <f t="shared" ca="1" si="29"/>
        <v>0</v>
      </c>
      <c r="W26" s="268">
        <f t="shared" ca="1" si="29"/>
        <v>0</v>
      </c>
      <c r="X26" s="268">
        <f t="shared" ca="1" si="29"/>
        <v>0</v>
      </c>
      <c r="Y26" s="268">
        <f t="shared" ca="1" si="29"/>
        <v>0</v>
      </c>
      <c r="Z26" s="268">
        <f t="shared" ca="1" si="29"/>
        <v>0</v>
      </c>
      <c r="AA26" s="268">
        <f t="shared" ca="1" si="29"/>
        <v>0</v>
      </c>
      <c r="AB26" s="268">
        <f t="shared" ca="1" si="29"/>
        <v>0</v>
      </c>
      <c r="AC26" s="268">
        <f t="shared" ca="1" si="29"/>
        <v>0</v>
      </c>
      <c r="AD26" s="268">
        <f t="shared" ca="1" si="29"/>
        <v>0</v>
      </c>
      <c r="AE26" s="268">
        <f t="shared" ca="1" si="29"/>
        <v>0</v>
      </c>
      <c r="AF26" s="268">
        <f t="shared" ca="1" si="29"/>
        <v>0</v>
      </c>
      <c r="AG26" s="268">
        <f t="shared" ca="1" si="29"/>
        <v>0</v>
      </c>
      <c r="AH26" s="268">
        <f t="shared" ca="1" si="29"/>
        <v>0</v>
      </c>
      <c r="AI26" s="268">
        <f t="shared" ref="AI26:BN26" ca="1" si="30">-SUM(AI21:AI25)*(FederalIncomeTax+StateIncomeTax)</f>
        <v>0</v>
      </c>
      <c r="AJ26" s="268">
        <f t="shared" ca="1" si="30"/>
        <v>0</v>
      </c>
      <c r="AK26" s="268">
        <f t="shared" ca="1" si="30"/>
        <v>0</v>
      </c>
      <c r="AL26" s="268">
        <f t="shared" ca="1" si="30"/>
        <v>0</v>
      </c>
      <c r="AM26" s="268">
        <f t="shared" ca="1" si="30"/>
        <v>0</v>
      </c>
      <c r="AN26" s="268">
        <f t="shared" ca="1" si="30"/>
        <v>0</v>
      </c>
      <c r="AO26" s="268">
        <f t="shared" ca="1" si="30"/>
        <v>0</v>
      </c>
      <c r="AP26" s="268">
        <f t="shared" ca="1" si="30"/>
        <v>0</v>
      </c>
      <c r="AQ26" s="268">
        <f t="shared" ca="1" si="30"/>
        <v>0</v>
      </c>
      <c r="AR26" s="268">
        <f t="shared" ca="1" si="30"/>
        <v>0</v>
      </c>
      <c r="AS26" s="268">
        <f t="shared" ca="1" si="30"/>
        <v>0</v>
      </c>
      <c r="AT26" s="268">
        <f t="shared" ca="1" si="30"/>
        <v>0</v>
      </c>
      <c r="AU26" s="268">
        <f t="shared" ca="1" si="30"/>
        <v>0</v>
      </c>
      <c r="AV26" s="268">
        <f t="shared" ca="1" si="30"/>
        <v>0</v>
      </c>
      <c r="AW26" s="268">
        <f t="shared" ca="1" si="30"/>
        <v>0</v>
      </c>
      <c r="AX26" s="268">
        <f t="shared" ca="1" si="30"/>
        <v>0</v>
      </c>
      <c r="AY26" s="268">
        <f t="shared" ca="1" si="30"/>
        <v>0</v>
      </c>
      <c r="AZ26" s="268">
        <f t="shared" ca="1" si="30"/>
        <v>0</v>
      </c>
      <c r="BA26" s="268">
        <f t="shared" ca="1" si="30"/>
        <v>0</v>
      </c>
      <c r="BB26" s="268">
        <f t="shared" ca="1" si="30"/>
        <v>0</v>
      </c>
      <c r="BC26" s="268">
        <f t="shared" ca="1" si="30"/>
        <v>0</v>
      </c>
      <c r="BD26" s="268">
        <f t="shared" ca="1" si="30"/>
        <v>0</v>
      </c>
      <c r="BE26" s="268">
        <f t="shared" ca="1" si="30"/>
        <v>0</v>
      </c>
      <c r="BF26" s="268">
        <f t="shared" ca="1" si="30"/>
        <v>0</v>
      </c>
      <c r="BG26" s="268">
        <f t="shared" ca="1" si="30"/>
        <v>0</v>
      </c>
      <c r="BH26" s="268">
        <f t="shared" ca="1" si="30"/>
        <v>0</v>
      </c>
      <c r="BI26" s="268">
        <f t="shared" ca="1" si="30"/>
        <v>0</v>
      </c>
      <c r="BJ26" s="268">
        <f t="shared" ca="1" si="30"/>
        <v>0</v>
      </c>
      <c r="BK26" s="268">
        <f t="shared" ca="1" si="30"/>
        <v>0</v>
      </c>
      <c r="BL26" s="268">
        <f t="shared" ca="1" si="30"/>
        <v>0</v>
      </c>
      <c r="BM26" s="268">
        <f t="shared" ca="1" si="30"/>
        <v>0</v>
      </c>
      <c r="BN26" s="268">
        <f t="shared" ca="1" si="30"/>
        <v>0</v>
      </c>
      <c r="BO26" s="268">
        <f t="shared" ref="BO26:CQ26" ca="1" si="31">-SUM(BO21:BO25)*(FederalIncomeTax+StateIncomeTax)</f>
        <v>0</v>
      </c>
      <c r="BP26" s="268">
        <f t="shared" ca="1" si="31"/>
        <v>0</v>
      </c>
      <c r="BQ26" s="268">
        <f t="shared" ca="1" si="31"/>
        <v>0</v>
      </c>
      <c r="BR26" s="268">
        <f t="shared" ca="1" si="31"/>
        <v>0</v>
      </c>
      <c r="BS26" s="268">
        <f t="shared" ca="1" si="31"/>
        <v>0</v>
      </c>
      <c r="BT26" s="268">
        <f t="shared" ca="1" si="31"/>
        <v>0</v>
      </c>
      <c r="BU26" s="268">
        <f t="shared" ca="1" si="31"/>
        <v>0</v>
      </c>
      <c r="BV26" s="268">
        <f t="shared" ca="1" si="31"/>
        <v>0</v>
      </c>
      <c r="BW26" s="268">
        <f t="shared" ca="1" si="31"/>
        <v>0</v>
      </c>
      <c r="BX26" s="268">
        <f t="shared" ca="1" si="31"/>
        <v>0</v>
      </c>
      <c r="BY26" s="268">
        <f t="shared" ca="1" si="31"/>
        <v>0</v>
      </c>
      <c r="BZ26" s="268">
        <f t="shared" ca="1" si="31"/>
        <v>0</v>
      </c>
      <c r="CA26" s="268">
        <f t="shared" ca="1" si="31"/>
        <v>0</v>
      </c>
      <c r="CB26" s="268">
        <f t="shared" ca="1" si="31"/>
        <v>0</v>
      </c>
      <c r="CC26" s="268">
        <f t="shared" ca="1" si="31"/>
        <v>0</v>
      </c>
      <c r="CD26" s="268">
        <f t="shared" ca="1" si="31"/>
        <v>0</v>
      </c>
      <c r="CE26" s="268">
        <f t="shared" ca="1" si="31"/>
        <v>0</v>
      </c>
      <c r="CF26" s="268">
        <f t="shared" ca="1" si="31"/>
        <v>0</v>
      </c>
      <c r="CG26" s="268">
        <f t="shared" ca="1" si="31"/>
        <v>0</v>
      </c>
      <c r="CH26" s="268">
        <f t="shared" ca="1" si="31"/>
        <v>0</v>
      </c>
      <c r="CI26" s="268">
        <f t="shared" ca="1" si="31"/>
        <v>0</v>
      </c>
      <c r="CJ26" s="268">
        <f t="shared" ca="1" si="31"/>
        <v>0</v>
      </c>
      <c r="CK26" s="268">
        <f t="shared" ca="1" si="31"/>
        <v>0</v>
      </c>
      <c r="CL26" s="268">
        <f t="shared" ca="1" si="31"/>
        <v>0</v>
      </c>
      <c r="CM26" s="268">
        <f t="shared" ca="1" si="31"/>
        <v>0</v>
      </c>
      <c r="CN26" s="268">
        <f t="shared" ca="1" si="31"/>
        <v>0</v>
      </c>
      <c r="CO26" s="268">
        <f t="shared" ca="1" si="31"/>
        <v>0</v>
      </c>
      <c r="CP26" s="268">
        <f t="shared" ca="1" si="31"/>
        <v>0</v>
      </c>
      <c r="CQ26" s="268">
        <f t="shared" ca="1" si="31"/>
        <v>0</v>
      </c>
      <c r="CR26" s="268">
        <f t="shared" ref="CR26:CX26" ca="1" si="32">-SUM(CR21:CR25)*(FederalIncomeTax+StateIncomeTax)</f>
        <v>0</v>
      </c>
      <c r="CS26" s="268">
        <f t="shared" ca="1" si="32"/>
        <v>0</v>
      </c>
      <c r="CT26" s="268">
        <f t="shared" ca="1" si="32"/>
        <v>0</v>
      </c>
      <c r="CU26" s="268">
        <f t="shared" ca="1" si="32"/>
        <v>0</v>
      </c>
      <c r="CV26" s="268">
        <f t="shared" ca="1" si="32"/>
        <v>0</v>
      </c>
      <c r="CW26" s="268">
        <f t="shared" ca="1" si="32"/>
        <v>0</v>
      </c>
      <c r="CX26" s="268">
        <f t="shared" ca="1" si="32"/>
        <v>0</v>
      </c>
    </row>
    <row r="27" spans="1:102">
      <c r="A27" s="20" t="s">
        <v>333</v>
      </c>
      <c r="B27" s="21"/>
      <c r="C27" s="15">
        <f t="shared" ref="C27:BN27" ca="1" si="33">SUM(C21:C26)</f>
        <v>0</v>
      </c>
      <c r="D27" s="15">
        <f t="shared" ca="1" si="33"/>
        <v>0</v>
      </c>
      <c r="E27" s="15">
        <f ca="1">SUM(E21:E26)</f>
        <v>0</v>
      </c>
      <c r="F27" s="15">
        <f t="shared" ca="1" si="33"/>
        <v>0</v>
      </c>
      <c r="G27" s="15">
        <f t="shared" ca="1" si="33"/>
        <v>0</v>
      </c>
      <c r="H27" s="15">
        <f t="shared" ca="1" si="33"/>
        <v>0</v>
      </c>
      <c r="I27" s="15">
        <f t="shared" ca="1" si="33"/>
        <v>0</v>
      </c>
      <c r="J27" s="15">
        <f t="shared" ca="1" si="33"/>
        <v>0</v>
      </c>
      <c r="K27" s="15">
        <f t="shared" ca="1" si="33"/>
        <v>0</v>
      </c>
      <c r="L27" s="15">
        <f t="shared" ca="1" si="33"/>
        <v>0</v>
      </c>
      <c r="M27" s="15">
        <f t="shared" ca="1" si="33"/>
        <v>0</v>
      </c>
      <c r="N27" s="15">
        <f t="shared" ca="1" si="33"/>
        <v>0</v>
      </c>
      <c r="O27" s="15">
        <f t="shared" ca="1" si="33"/>
        <v>0</v>
      </c>
      <c r="P27" s="15">
        <f t="shared" ca="1" si="33"/>
        <v>0</v>
      </c>
      <c r="Q27" s="15">
        <f t="shared" ca="1" si="33"/>
        <v>0</v>
      </c>
      <c r="R27" s="15">
        <f t="shared" ca="1" si="33"/>
        <v>0</v>
      </c>
      <c r="S27" s="15">
        <f t="shared" ca="1" si="33"/>
        <v>0</v>
      </c>
      <c r="T27" s="15">
        <f t="shared" ca="1" si="33"/>
        <v>0</v>
      </c>
      <c r="U27" s="15">
        <f t="shared" ca="1" si="33"/>
        <v>0</v>
      </c>
      <c r="V27" s="15">
        <f t="shared" ca="1" si="33"/>
        <v>0</v>
      </c>
      <c r="W27" s="15">
        <f t="shared" ca="1" si="33"/>
        <v>0</v>
      </c>
      <c r="X27" s="15">
        <f t="shared" ca="1" si="33"/>
        <v>0</v>
      </c>
      <c r="Y27" s="15">
        <f t="shared" ca="1" si="33"/>
        <v>0</v>
      </c>
      <c r="Z27" s="15">
        <f t="shared" ca="1" si="33"/>
        <v>0</v>
      </c>
      <c r="AA27" s="15">
        <f t="shared" ca="1" si="33"/>
        <v>0</v>
      </c>
      <c r="AB27" s="15">
        <f t="shared" ca="1" si="33"/>
        <v>0</v>
      </c>
      <c r="AC27" s="15">
        <f t="shared" ca="1" si="33"/>
        <v>0</v>
      </c>
      <c r="AD27" s="15">
        <f t="shared" ca="1" si="33"/>
        <v>0</v>
      </c>
      <c r="AE27" s="15">
        <f t="shared" ca="1" si="33"/>
        <v>0</v>
      </c>
      <c r="AF27" s="15">
        <f t="shared" ca="1" si="33"/>
        <v>0</v>
      </c>
      <c r="AG27" s="15">
        <f t="shared" ca="1" si="33"/>
        <v>0</v>
      </c>
      <c r="AH27" s="15">
        <f t="shared" ca="1" si="33"/>
        <v>0</v>
      </c>
      <c r="AI27" s="15">
        <f t="shared" ca="1" si="33"/>
        <v>0</v>
      </c>
      <c r="AJ27" s="15">
        <f t="shared" ca="1" si="33"/>
        <v>0</v>
      </c>
      <c r="AK27" s="15">
        <f t="shared" ca="1" si="33"/>
        <v>0</v>
      </c>
      <c r="AL27" s="15">
        <f t="shared" ca="1" si="33"/>
        <v>0</v>
      </c>
      <c r="AM27" s="15">
        <f t="shared" ca="1" si="33"/>
        <v>0</v>
      </c>
      <c r="AN27" s="15">
        <f t="shared" ca="1" si="33"/>
        <v>0</v>
      </c>
      <c r="AO27" s="15">
        <f t="shared" ca="1" si="33"/>
        <v>0</v>
      </c>
      <c r="AP27" s="15">
        <f t="shared" ca="1" si="33"/>
        <v>0</v>
      </c>
      <c r="AQ27" s="15">
        <f t="shared" ca="1" si="33"/>
        <v>0</v>
      </c>
      <c r="AR27" s="15">
        <f t="shared" ca="1" si="33"/>
        <v>0</v>
      </c>
      <c r="AS27" s="15">
        <f t="shared" ca="1" si="33"/>
        <v>0</v>
      </c>
      <c r="AT27" s="15">
        <f t="shared" ca="1" si="33"/>
        <v>0</v>
      </c>
      <c r="AU27" s="15">
        <f t="shared" ca="1" si="33"/>
        <v>0</v>
      </c>
      <c r="AV27" s="15">
        <f t="shared" ca="1" si="33"/>
        <v>0</v>
      </c>
      <c r="AW27" s="15">
        <f t="shared" ca="1" si="33"/>
        <v>0</v>
      </c>
      <c r="AX27" s="15">
        <f t="shared" ca="1" si="33"/>
        <v>0</v>
      </c>
      <c r="AY27" s="15">
        <f t="shared" ca="1" si="33"/>
        <v>0</v>
      </c>
      <c r="AZ27" s="15">
        <f t="shared" ca="1" si="33"/>
        <v>0</v>
      </c>
      <c r="BA27" s="15">
        <f t="shared" ca="1" si="33"/>
        <v>0</v>
      </c>
      <c r="BB27" s="15">
        <f t="shared" ca="1" si="33"/>
        <v>0</v>
      </c>
      <c r="BC27" s="15">
        <f t="shared" ca="1" si="33"/>
        <v>0</v>
      </c>
      <c r="BD27" s="15">
        <f t="shared" ca="1" si="33"/>
        <v>0</v>
      </c>
      <c r="BE27" s="15">
        <f t="shared" ca="1" si="33"/>
        <v>0</v>
      </c>
      <c r="BF27" s="15">
        <f t="shared" ca="1" si="33"/>
        <v>0</v>
      </c>
      <c r="BG27" s="15">
        <f t="shared" ca="1" si="33"/>
        <v>0</v>
      </c>
      <c r="BH27" s="15">
        <f t="shared" ca="1" si="33"/>
        <v>0</v>
      </c>
      <c r="BI27" s="15">
        <f t="shared" ca="1" si="33"/>
        <v>0</v>
      </c>
      <c r="BJ27" s="15">
        <f t="shared" ca="1" si="33"/>
        <v>0</v>
      </c>
      <c r="BK27" s="15">
        <f t="shared" ca="1" si="33"/>
        <v>0</v>
      </c>
      <c r="BL27" s="15">
        <f t="shared" ca="1" si="33"/>
        <v>0</v>
      </c>
      <c r="BM27" s="15">
        <f t="shared" ca="1" si="33"/>
        <v>0</v>
      </c>
      <c r="BN27" s="15">
        <f t="shared" ca="1" si="33"/>
        <v>0</v>
      </c>
      <c r="BO27" s="15">
        <f t="shared" ref="BO27:BR27" ca="1" si="34">SUM(BO21:BO26)</f>
        <v>0</v>
      </c>
      <c r="BP27" s="15">
        <f t="shared" ca="1" si="34"/>
        <v>0</v>
      </c>
      <c r="BQ27" s="15">
        <f t="shared" ca="1" si="34"/>
        <v>0</v>
      </c>
      <c r="BR27" s="15">
        <f t="shared" ca="1" si="34"/>
        <v>0</v>
      </c>
      <c r="BS27" s="15">
        <f t="shared" ref="BS27:BV27" ca="1" si="35">SUM(BS21:BS26)</f>
        <v>0</v>
      </c>
      <c r="BT27" s="15">
        <f t="shared" ca="1" si="35"/>
        <v>0</v>
      </c>
      <c r="BU27" s="15">
        <f t="shared" ca="1" si="35"/>
        <v>0</v>
      </c>
      <c r="BV27" s="15">
        <f t="shared" ca="1" si="35"/>
        <v>0</v>
      </c>
      <c r="BW27" s="15">
        <f t="shared" ref="BW27:CD27" ca="1" si="36">SUM(BW21:BW26)</f>
        <v>0</v>
      </c>
      <c r="BX27" s="15">
        <f t="shared" ca="1" si="36"/>
        <v>0</v>
      </c>
      <c r="BY27" s="15">
        <f t="shared" ca="1" si="36"/>
        <v>0</v>
      </c>
      <c r="BZ27" s="15">
        <f t="shared" ca="1" si="36"/>
        <v>0</v>
      </c>
      <c r="CA27" s="15">
        <f t="shared" ca="1" si="36"/>
        <v>0</v>
      </c>
      <c r="CB27" s="15">
        <f t="shared" ca="1" si="36"/>
        <v>0</v>
      </c>
      <c r="CC27" s="15">
        <f t="shared" ca="1" si="36"/>
        <v>0</v>
      </c>
      <c r="CD27" s="15">
        <f t="shared" ca="1" si="36"/>
        <v>0</v>
      </c>
      <c r="CE27" s="15">
        <f t="shared" ref="CE27:CQ27" ca="1" si="37">SUM(CE21:CE26)</f>
        <v>0</v>
      </c>
      <c r="CF27" s="15">
        <f t="shared" ca="1" si="37"/>
        <v>0</v>
      </c>
      <c r="CG27" s="15">
        <f t="shared" ca="1" si="37"/>
        <v>0</v>
      </c>
      <c r="CH27" s="15">
        <f t="shared" ca="1" si="37"/>
        <v>0</v>
      </c>
      <c r="CI27" s="15">
        <f t="shared" ca="1" si="37"/>
        <v>0</v>
      </c>
      <c r="CJ27" s="15">
        <f t="shared" ca="1" si="37"/>
        <v>0</v>
      </c>
      <c r="CK27" s="15">
        <f t="shared" ca="1" si="37"/>
        <v>0</v>
      </c>
      <c r="CL27" s="15">
        <f t="shared" ca="1" si="37"/>
        <v>0</v>
      </c>
      <c r="CM27" s="15">
        <f t="shared" ca="1" si="37"/>
        <v>0</v>
      </c>
      <c r="CN27" s="15">
        <f t="shared" ca="1" si="37"/>
        <v>0</v>
      </c>
      <c r="CO27" s="15">
        <f t="shared" ca="1" si="37"/>
        <v>0</v>
      </c>
      <c r="CP27" s="15">
        <f t="shared" ca="1" si="37"/>
        <v>0</v>
      </c>
      <c r="CQ27" s="15">
        <f t="shared" ca="1" si="37"/>
        <v>0</v>
      </c>
      <c r="CR27" s="15">
        <f t="shared" ref="CR27:CX27" ca="1" si="38">SUM(CR21:CR26)</f>
        <v>0</v>
      </c>
      <c r="CS27" s="15">
        <f t="shared" ca="1" si="38"/>
        <v>0</v>
      </c>
      <c r="CT27" s="15">
        <f t="shared" ca="1" si="38"/>
        <v>0</v>
      </c>
      <c r="CU27" s="15">
        <f t="shared" ca="1" si="38"/>
        <v>0</v>
      </c>
      <c r="CV27" s="15">
        <f t="shared" ca="1" si="38"/>
        <v>0</v>
      </c>
      <c r="CW27" s="15">
        <f t="shared" ca="1" si="38"/>
        <v>0</v>
      </c>
      <c r="CX27" s="15">
        <f t="shared" ca="1" si="38"/>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9">D15</f>
        <v>0</v>
      </c>
      <c r="E30" s="4">
        <f t="shared" ca="1" si="39"/>
        <v>0</v>
      </c>
      <c r="F30" s="4">
        <f t="shared" ca="1" si="39"/>
        <v>0</v>
      </c>
      <c r="G30" s="4">
        <f t="shared" ca="1" si="39"/>
        <v>0</v>
      </c>
      <c r="H30" s="4">
        <f t="shared" ca="1" si="39"/>
        <v>0</v>
      </c>
      <c r="I30" s="4">
        <f t="shared" ca="1" si="39"/>
        <v>0</v>
      </c>
      <c r="J30" s="4">
        <f t="shared" ca="1" si="39"/>
        <v>0</v>
      </c>
      <c r="K30" s="4">
        <f t="shared" ca="1" si="39"/>
        <v>0</v>
      </c>
      <c r="L30" s="4">
        <f t="shared" ca="1" si="39"/>
        <v>0</v>
      </c>
      <c r="M30" s="4">
        <f t="shared" ca="1" si="39"/>
        <v>0</v>
      </c>
      <c r="N30" s="4">
        <f t="shared" ca="1" si="39"/>
        <v>0</v>
      </c>
      <c r="O30" s="4">
        <f t="shared" ca="1" si="39"/>
        <v>0</v>
      </c>
      <c r="P30" s="4">
        <f t="shared" ca="1" si="39"/>
        <v>0</v>
      </c>
      <c r="Q30" s="4">
        <f t="shared" ca="1" si="39"/>
        <v>0</v>
      </c>
      <c r="R30" s="4">
        <f t="shared" ca="1" si="39"/>
        <v>0</v>
      </c>
      <c r="S30" s="4">
        <f t="shared" ca="1" si="39"/>
        <v>0</v>
      </c>
      <c r="T30" s="4">
        <f t="shared" ca="1" si="39"/>
        <v>0</v>
      </c>
      <c r="U30" s="4">
        <f t="shared" ca="1" si="39"/>
        <v>0</v>
      </c>
      <c r="V30" s="4">
        <f t="shared" ca="1" si="39"/>
        <v>0</v>
      </c>
      <c r="W30" s="4">
        <f t="shared" ca="1" si="39"/>
        <v>0</v>
      </c>
      <c r="X30" s="4">
        <f t="shared" ca="1" si="39"/>
        <v>0</v>
      </c>
      <c r="Y30" s="4">
        <f t="shared" ca="1" si="39"/>
        <v>0</v>
      </c>
      <c r="Z30" s="4">
        <f t="shared" ca="1" si="39"/>
        <v>0</v>
      </c>
      <c r="AA30" s="4">
        <f t="shared" ca="1" si="39"/>
        <v>0</v>
      </c>
      <c r="AB30" s="4">
        <f t="shared" ca="1" si="39"/>
        <v>0</v>
      </c>
      <c r="AC30" s="4">
        <f t="shared" ca="1" si="39"/>
        <v>0</v>
      </c>
      <c r="AD30" s="4">
        <f t="shared" ca="1" si="39"/>
        <v>0</v>
      </c>
      <c r="AE30" s="4">
        <f t="shared" ca="1" si="39"/>
        <v>0</v>
      </c>
      <c r="AF30" s="4">
        <f t="shared" ca="1" si="39"/>
        <v>0</v>
      </c>
      <c r="AG30" s="4">
        <f t="shared" ca="1" si="39"/>
        <v>0</v>
      </c>
      <c r="AH30" s="4">
        <f t="shared" ca="1" si="39"/>
        <v>0</v>
      </c>
      <c r="AI30" s="4">
        <f t="shared" ca="1" si="39"/>
        <v>0</v>
      </c>
      <c r="AJ30" s="4">
        <f t="shared" ca="1" si="39"/>
        <v>0</v>
      </c>
      <c r="AK30" s="4">
        <f t="shared" ca="1" si="39"/>
        <v>0</v>
      </c>
      <c r="AL30" s="4">
        <f t="shared" ca="1" si="39"/>
        <v>0</v>
      </c>
      <c r="AM30" s="4">
        <f t="shared" ca="1" si="39"/>
        <v>0</v>
      </c>
      <c r="AN30" s="4">
        <f t="shared" ca="1" si="39"/>
        <v>0</v>
      </c>
      <c r="AO30" s="4">
        <f t="shared" ca="1" si="39"/>
        <v>0</v>
      </c>
      <c r="AP30" s="4">
        <f t="shared" ca="1" si="39"/>
        <v>0</v>
      </c>
      <c r="AQ30" s="4">
        <f t="shared" ca="1" si="39"/>
        <v>0</v>
      </c>
      <c r="AR30" s="4">
        <f t="shared" ca="1" si="39"/>
        <v>0</v>
      </c>
      <c r="AS30" s="4">
        <f t="shared" ca="1" si="39"/>
        <v>0</v>
      </c>
      <c r="AT30" s="4">
        <f t="shared" ca="1" si="39"/>
        <v>0</v>
      </c>
      <c r="AU30" s="4">
        <f t="shared" ca="1" si="39"/>
        <v>0</v>
      </c>
      <c r="AV30" s="4">
        <f t="shared" ca="1" si="39"/>
        <v>0</v>
      </c>
      <c r="AW30" s="4">
        <f t="shared" ca="1" si="39"/>
        <v>0</v>
      </c>
      <c r="AX30" s="4">
        <f t="shared" ca="1" si="39"/>
        <v>0</v>
      </c>
      <c r="AY30" s="4">
        <f t="shared" ca="1" si="39"/>
        <v>0</v>
      </c>
      <c r="AZ30" s="4">
        <f t="shared" ca="1" si="39"/>
        <v>0</v>
      </c>
      <c r="BA30" s="4">
        <f t="shared" ca="1" si="39"/>
        <v>0</v>
      </c>
      <c r="BB30" s="4">
        <f t="shared" ca="1" si="39"/>
        <v>0</v>
      </c>
      <c r="BC30" s="4">
        <f t="shared" ca="1" si="39"/>
        <v>0</v>
      </c>
      <c r="BD30" s="4">
        <f t="shared" ca="1" si="39"/>
        <v>0</v>
      </c>
      <c r="BE30" s="4">
        <f t="shared" ca="1" si="39"/>
        <v>0</v>
      </c>
      <c r="BF30" s="4">
        <f t="shared" ca="1" si="39"/>
        <v>0</v>
      </c>
      <c r="BG30" s="4">
        <f t="shared" ca="1" si="39"/>
        <v>0</v>
      </c>
      <c r="BH30" s="4">
        <f t="shared" ca="1" si="39"/>
        <v>0</v>
      </c>
      <c r="BI30" s="4">
        <f t="shared" ca="1" si="39"/>
        <v>0</v>
      </c>
      <c r="BJ30" s="4">
        <f t="shared" ca="1" si="39"/>
        <v>0</v>
      </c>
      <c r="BK30" s="4">
        <f t="shared" ca="1" si="39"/>
        <v>0</v>
      </c>
      <c r="BL30" s="4">
        <f t="shared" ca="1" si="39"/>
        <v>0</v>
      </c>
      <c r="BM30" s="4">
        <f t="shared" ca="1" si="39"/>
        <v>0</v>
      </c>
      <c r="BN30" s="4">
        <f t="shared" ca="1" si="39"/>
        <v>0</v>
      </c>
      <c r="BO30" s="4">
        <f t="shared" ca="1" si="39"/>
        <v>0</v>
      </c>
      <c r="BP30" s="4">
        <f t="shared" ref="BP30:BR30" ca="1" si="40">BP15</f>
        <v>0</v>
      </c>
      <c r="BQ30" s="4">
        <f t="shared" ca="1" si="40"/>
        <v>0</v>
      </c>
      <c r="BR30" s="4">
        <f t="shared" ca="1" si="40"/>
        <v>0</v>
      </c>
      <c r="BS30" s="4">
        <f t="shared" ref="BS30:BV30" ca="1" si="41">BS15</f>
        <v>0</v>
      </c>
      <c r="BT30" s="4">
        <f t="shared" ca="1" si="41"/>
        <v>0</v>
      </c>
      <c r="BU30" s="4">
        <f t="shared" ca="1" si="41"/>
        <v>0</v>
      </c>
      <c r="BV30" s="4">
        <f t="shared" ca="1" si="41"/>
        <v>0</v>
      </c>
      <c r="BW30" s="4">
        <f t="shared" ref="BW30:CD30" ca="1" si="42">BW15</f>
        <v>0</v>
      </c>
      <c r="BX30" s="4">
        <f t="shared" ca="1" si="42"/>
        <v>0</v>
      </c>
      <c r="BY30" s="4">
        <f t="shared" ca="1" si="42"/>
        <v>0</v>
      </c>
      <c r="BZ30" s="4">
        <f t="shared" ca="1" si="42"/>
        <v>0</v>
      </c>
      <c r="CA30" s="4">
        <f t="shared" ca="1" si="42"/>
        <v>0</v>
      </c>
      <c r="CB30" s="4">
        <f t="shared" ca="1" si="42"/>
        <v>0</v>
      </c>
      <c r="CC30" s="4">
        <f t="shared" ca="1" si="42"/>
        <v>0</v>
      </c>
      <c r="CD30" s="4">
        <f t="shared" ca="1" si="42"/>
        <v>0</v>
      </c>
      <c r="CE30" s="4">
        <f t="shared" ref="CE30:CQ30" ca="1" si="43">CE15</f>
        <v>0</v>
      </c>
      <c r="CF30" s="4">
        <f t="shared" ca="1" si="43"/>
        <v>0</v>
      </c>
      <c r="CG30" s="4">
        <f t="shared" ca="1" si="43"/>
        <v>0</v>
      </c>
      <c r="CH30" s="4">
        <f t="shared" ca="1" si="43"/>
        <v>0</v>
      </c>
      <c r="CI30" s="4">
        <f t="shared" ca="1" si="43"/>
        <v>0</v>
      </c>
      <c r="CJ30" s="4">
        <f t="shared" ca="1" si="43"/>
        <v>0</v>
      </c>
      <c r="CK30" s="4">
        <f t="shared" ca="1" si="43"/>
        <v>0</v>
      </c>
      <c r="CL30" s="4">
        <f t="shared" ca="1" si="43"/>
        <v>0</v>
      </c>
      <c r="CM30" s="4">
        <f t="shared" ca="1" si="43"/>
        <v>0</v>
      </c>
      <c r="CN30" s="4">
        <f t="shared" ca="1" si="43"/>
        <v>0</v>
      </c>
      <c r="CO30" s="4">
        <f t="shared" ca="1" si="43"/>
        <v>0</v>
      </c>
      <c r="CP30" s="4">
        <f t="shared" ca="1" si="43"/>
        <v>0</v>
      </c>
      <c r="CQ30" s="4">
        <f t="shared" ca="1" si="43"/>
        <v>0</v>
      </c>
      <c r="CR30" s="4">
        <f t="shared" ref="CR30:CX30" ca="1" si="44">CR15</f>
        <v>0</v>
      </c>
      <c r="CS30" s="4">
        <f t="shared" ca="1" si="44"/>
        <v>0</v>
      </c>
      <c r="CT30" s="4">
        <f t="shared" ca="1" si="44"/>
        <v>0</v>
      </c>
      <c r="CU30" s="4">
        <f t="shared" ca="1" si="44"/>
        <v>0</v>
      </c>
      <c r="CV30" s="4">
        <f t="shared" ca="1" si="44"/>
        <v>0</v>
      </c>
      <c r="CW30" s="4">
        <f t="shared" ca="1" si="44"/>
        <v>0</v>
      </c>
      <c r="CX30" s="4">
        <f t="shared" ca="1" si="44"/>
        <v>0</v>
      </c>
    </row>
    <row r="31" spans="1:102">
      <c r="A31" s="29" t="s">
        <v>336</v>
      </c>
      <c r="C31" s="4">
        <f t="shared" ref="C31:BN31" ca="1" si="45">-C27</f>
        <v>0</v>
      </c>
      <c r="D31" s="4">
        <f t="shared" ca="1" si="45"/>
        <v>0</v>
      </c>
      <c r="E31" s="4">
        <f t="shared" ca="1" si="45"/>
        <v>0</v>
      </c>
      <c r="F31" s="4">
        <f t="shared" ca="1" si="45"/>
        <v>0</v>
      </c>
      <c r="G31" s="4">
        <f t="shared" ca="1" si="45"/>
        <v>0</v>
      </c>
      <c r="H31" s="4">
        <f t="shared" ca="1" si="45"/>
        <v>0</v>
      </c>
      <c r="I31" s="4">
        <f t="shared" ca="1" si="45"/>
        <v>0</v>
      </c>
      <c r="J31" s="4">
        <f t="shared" ca="1" si="45"/>
        <v>0</v>
      </c>
      <c r="K31" s="4">
        <f t="shared" ca="1" si="45"/>
        <v>0</v>
      </c>
      <c r="L31" s="4">
        <f t="shared" ca="1" si="45"/>
        <v>0</v>
      </c>
      <c r="M31" s="4">
        <f t="shared" ca="1" si="45"/>
        <v>0</v>
      </c>
      <c r="N31" s="4">
        <f t="shared" ca="1" si="45"/>
        <v>0</v>
      </c>
      <c r="O31" s="4">
        <f t="shared" ca="1" si="45"/>
        <v>0</v>
      </c>
      <c r="P31" s="4">
        <f t="shared" ca="1" si="45"/>
        <v>0</v>
      </c>
      <c r="Q31" s="4">
        <f t="shared" ca="1" si="45"/>
        <v>0</v>
      </c>
      <c r="R31" s="4">
        <f t="shared" ca="1" si="45"/>
        <v>0</v>
      </c>
      <c r="S31" s="4">
        <f t="shared" ca="1" si="45"/>
        <v>0</v>
      </c>
      <c r="T31" s="4">
        <f t="shared" ca="1" si="45"/>
        <v>0</v>
      </c>
      <c r="U31" s="4">
        <f t="shared" ca="1" si="45"/>
        <v>0</v>
      </c>
      <c r="V31" s="4">
        <f t="shared" ca="1" si="45"/>
        <v>0</v>
      </c>
      <c r="W31" s="4">
        <f t="shared" ca="1" si="45"/>
        <v>0</v>
      </c>
      <c r="X31" s="4">
        <f t="shared" ca="1" si="45"/>
        <v>0</v>
      </c>
      <c r="Y31" s="4">
        <f t="shared" ca="1" si="45"/>
        <v>0</v>
      </c>
      <c r="Z31" s="4">
        <f t="shared" ca="1" si="45"/>
        <v>0</v>
      </c>
      <c r="AA31" s="4">
        <f t="shared" ca="1" si="45"/>
        <v>0</v>
      </c>
      <c r="AB31" s="4">
        <f t="shared" ca="1" si="45"/>
        <v>0</v>
      </c>
      <c r="AC31" s="4">
        <f t="shared" ca="1" si="45"/>
        <v>0</v>
      </c>
      <c r="AD31" s="4">
        <f t="shared" ca="1" si="45"/>
        <v>0</v>
      </c>
      <c r="AE31" s="4">
        <f t="shared" ca="1" si="45"/>
        <v>0</v>
      </c>
      <c r="AF31" s="4">
        <f t="shared" ca="1" si="45"/>
        <v>0</v>
      </c>
      <c r="AG31" s="4">
        <f t="shared" ca="1" si="45"/>
        <v>0</v>
      </c>
      <c r="AH31" s="4">
        <f t="shared" ca="1" si="45"/>
        <v>0</v>
      </c>
      <c r="AI31" s="4">
        <f t="shared" ca="1" si="45"/>
        <v>0</v>
      </c>
      <c r="AJ31" s="4">
        <f t="shared" ca="1" si="45"/>
        <v>0</v>
      </c>
      <c r="AK31" s="4">
        <f t="shared" ca="1" si="45"/>
        <v>0</v>
      </c>
      <c r="AL31" s="4">
        <f t="shared" ca="1" si="45"/>
        <v>0</v>
      </c>
      <c r="AM31" s="4">
        <f t="shared" ca="1" si="45"/>
        <v>0</v>
      </c>
      <c r="AN31" s="4">
        <f t="shared" ca="1" si="45"/>
        <v>0</v>
      </c>
      <c r="AO31" s="4">
        <f t="shared" ca="1" si="45"/>
        <v>0</v>
      </c>
      <c r="AP31" s="4">
        <f t="shared" ca="1" si="45"/>
        <v>0</v>
      </c>
      <c r="AQ31" s="4">
        <f t="shared" ca="1" si="45"/>
        <v>0</v>
      </c>
      <c r="AR31" s="4">
        <f t="shared" ca="1" si="45"/>
        <v>0</v>
      </c>
      <c r="AS31" s="4">
        <f t="shared" ca="1" si="45"/>
        <v>0</v>
      </c>
      <c r="AT31" s="4">
        <f t="shared" ca="1" si="45"/>
        <v>0</v>
      </c>
      <c r="AU31" s="4">
        <f t="shared" ca="1" si="45"/>
        <v>0</v>
      </c>
      <c r="AV31" s="4">
        <f t="shared" ca="1" si="45"/>
        <v>0</v>
      </c>
      <c r="AW31" s="4">
        <f t="shared" ca="1" si="45"/>
        <v>0</v>
      </c>
      <c r="AX31" s="4">
        <f t="shared" ca="1" si="45"/>
        <v>0</v>
      </c>
      <c r="AY31" s="4">
        <f t="shared" ca="1" si="45"/>
        <v>0</v>
      </c>
      <c r="AZ31" s="4">
        <f t="shared" ca="1" si="45"/>
        <v>0</v>
      </c>
      <c r="BA31" s="4">
        <f t="shared" ca="1" si="45"/>
        <v>0</v>
      </c>
      <c r="BB31" s="4">
        <f t="shared" ca="1" si="45"/>
        <v>0</v>
      </c>
      <c r="BC31" s="4">
        <f t="shared" ca="1" si="45"/>
        <v>0</v>
      </c>
      <c r="BD31" s="4">
        <f t="shared" ca="1" si="45"/>
        <v>0</v>
      </c>
      <c r="BE31" s="4">
        <f t="shared" ca="1" si="45"/>
        <v>0</v>
      </c>
      <c r="BF31" s="4">
        <f t="shared" ca="1" si="45"/>
        <v>0</v>
      </c>
      <c r="BG31" s="4">
        <f t="shared" ca="1" si="45"/>
        <v>0</v>
      </c>
      <c r="BH31" s="4">
        <f t="shared" ca="1" si="45"/>
        <v>0</v>
      </c>
      <c r="BI31" s="4">
        <f t="shared" ca="1" si="45"/>
        <v>0</v>
      </c>
      <c r="BJ31" s="4">
        <f t="shared" ca="1" si="45"/>
        <v>0</v>
      </c>
      <c r="BK31" s="4">
        <f t="shared" ca="1" si="45"/>
        <v>0</v>
      </c>
      <c r="BL31" s="4">
        <f t="shared" ca="1" si="45"/>
        <v>0</v>
      </c>
      <c r="BM31" s="4">
        <f t="shared" ca="1" si="45"/>
        <v>0</v>
      </c>
      <c r="BN31" s="4">
        <f t="shared" ca="1" si="45"/>
        <v>0</v>
      </c>
      <c r="BO31" s="4">
        <f t="shared" ref="BO31:BR31" ca="1" si="46">-BO27</f>
        <v>0</v>
      </c>
      <c r="BP31" s="4">
        <f t="shared" ca="1" si="46"/>
        <v>0</v>
      </c>
      <c r="BQ31" s="4">
        <f t="shared" ca="1" si="46"/>
        <v>0</v>
      </c>
      <c r="BR31" s="4">
        <f t="shared" ca="1" si="46"/>
        <v>0</v>
      </c>
      <c r="BS31" s="4">
        <f t="shared" ref="BS31:BV31" ca="1" si="47">-BS27</f>
        <v>0</v>
      </c>
      <c r="BT31" s="4">
        <f t="shared" ca="1" si="47"/>
        <v>0</v>
      </c>
      <c r="BU31" s="4">
        <f t="shared" ca="1" si="47"/>
        <v>0</v>
      </c>
      <c r="BV31" s="4">
        <f t="shared" ca="1" si="47"/>
        <v>0</v>
      </c>
      <c r="BW31" s="4">
        <f t="shared" ref="BW31:CD31" ca="1" si="48">-BW27</f>
        <v>0</v>
      </c>
      <c r="BX31" s="4">
        <f t="shared" ca="1" si="48"/>
        <v>0</v>
      </c>
      <c r="BY31" s="4">
        <f t="shared" ca="1" si="48"/>
        <v>0</v>
      </c>
      <c r="BZ31" s="4">
        <f t="shared" ca="1" si="48"/>
        <v>0</v>
      </c>
      <c r="CA31" s="4">
        <f t="shared" ca="1" si="48"/>
        <v>0</v>
      </c>
      <c r="CB31" s="4">
        <f t="shared" ca="1" si="48"/>
        <v>0</v>
      </c>
      <c r="CC31" s="4">
        <f t="shared" ca="1" si="48"/>
        <v>0</v>
      </c>
      <c r="CD31" s="4">
        <f t="shared" ca="1" si="48"/>
        <v>0</v>
      </c>
      <c r="CE31" s="4">
        <f t="shared" ref="CE31:CQ31" ca="1" si="49">-CE27</f>
        <v>0</v>
      </c>
      <c r="CF31" s="4">
        <f t="shared" ca="1" si="49"/>
        <v>0</v>
      </c>
      <c r="CG31" s="4">
        <f t="shared" ca="1" si="49"/>
        <v>0</v>
      </c>
      <c r="CH31" s="4">
        <f t="shared" ca="1" si="49"/>
        <v>0</v>
      </c>
      <c r="CI31" s="4">
        <f t="shared" ca="1" si="49"/>
        <v>0</v>
      </c>
      <c r="CJ31" s="4">
        <f t="shared" ca="1" si="49"/>
        <v>0</v>
      </c>
      <c r="CK31" s="4">
        <f t="shared" ca="1" si="49"/>
        <v>0</v>
      </c>
      <c r="CL31" s="4">
        <f t="shared" ca="1" si="49"/>
        <v>0</v>
      </c>
      <c r="CM31" s="4">
        <f t="shared" ca="1" si="49"/>
        <v>0</v>
      </c>
      <c r="CN31" s="4">
        <f t="shared" ca="1" si="49"/>
        <v>0</v>
      </c>
      <c r="CO31" s="4">
        <f t="shared" ca="1" si="49"/>
        <v>0</v>
      </c>
      <c r="CP31" s="4">
        <f t="shared" ca="1" si="49"/>
        <v>0</v>
      </c>
      <c r="CQ31" s="4">
        <f t="shared" ca="1" si="49"/>
        <v>0</v>
      </c>
      <c r="CR31" s="4">
        <f t="shared" ref="CR31:CX31" ca="1" si="50">-CR27</f>
        <v>0</v>
      </c>
      <c r="CS31" s="4">
        <f t="shared" ca="1" si="50"/>
        <v>0</v>
      </c>
      <c r="CT31" s="4">
        <f t="shared" ca="1" si="50"/>
        <v>0</v>
      </c>
      <c r="CU31" s="4">
        <f t="shared" ca="1" si="50"/>
        <v>0</v>
      </c>
      <c r="CV31" s="4">
        <f t="shared" ca="1" si="50"/>
        <v>0</v>
      </c>
      <c r="CW31" s="4">
        <f t="shared" ca="1" si="50"/>
        <v>0</v>
      </c>
      <c r="CX31" s="4">
        <f t="shared" ca="1" si="50"/>
        <v>0</v>
      </c>
    </row>
    <row r="32" spans="1:102">
      <c r="A32" s="29" t="s">
        <v>337</v>
      </c>
      <c r="C32" s="268">
        <f t="shared" ref="C32:AH32" ca="1" si="51">IF(C4=Inservice,-C20,0)*(1-FederalIncomeTax-StateIncomeTax)</f>
        <v>0</v>
      </c>
      <c r="D32" s="268">
        <f t="shared" si="51"/>
        <v>0</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338</v>
      </c>
      <c r="B33" s="21"/>
      <c r="C33" s="15">
        <f t="shared" ref="C33:L33" ca="1" si="54">SUM(C30:C32)</f>
        <v>0</v>
      </c>
      <c r="D33" s="15">
        <f t="shared" ca="1" si="54"/>
        <v>0</v>
      </c>
      <c r="E33" s="15">
        <f t="shared" ca="1" si="54"/>
        <v>0</v>
      </c>
      <c r="F33" s="15">
        <f t="shared" ca="1" si="54"/>
        <v>0</v>
      </c>
      <c r="G33" s="15">
        <f t="shared" ca="1" si="54"/>
        <v>0</v>
      </c>
      <c r="H33" s="15">
        <f t="shared" ca="1" si="54"/>
        <v>0</v>
      </c>
      <c r="I33" s="15">
        <f t="shared" ca="1" si="54"/>
        <v>0</v>
      </c>
      <c r="J33" s="15">
        <f t="shared" ca="1" si="54"/>
        <v>0</v>
      </c>
      <c r="K33" s="15">
        <f t="shared" ca="1" si="54"/>
        <v>0</v>
      </c>
      <c r="L33" s="15">
        <f t="shared" ca="1" si="54"/>
        <v>0</v>
      </c>
      <c r="M33" s="15">
        <f t="shared" ref="M33:BR33" ca="1" si="55">SUM(M30:M32)</f>
        <v>0</v>
      </c>
      <c r="N33" s="15">
        <f t="shared" ca="1" si="55"/>
        <v>0</v>
      </c>
      <c r="O33" s="15">
        <f t="shared" ca="1" si="55"/>
        <v>0</v>
      </c>
      <c r="P33" s="15">
        <f t="shared" ca="1" si="55"/>
        <v>0</v>
      </c>
      <c r="Q33" s="15">
        <f t="shared" ca="1" si="55"/>
        <v>0</v>
      </c>
      <c r="R33" s="15">
        <f t="shared" ca="1" si="55"/>
        <v>0</v>
      </c>
      <c r="S33" s="15">
        <f t="shared" ca="1" si="55"/>
        <v>0</v>
      </c>
      <c r="T33" s="15">
        <f t="shared" ca="1" si="55"/>
        <v>0</v>
      </c>
      <c r="U33" s="15">
        <f t="shared" ca="1" si="55"/>
        <v>0</v>
      </c>
      <c r="V33" s="15">
        <f t="shared" ca="1" si="55"/>
        <v>0</v>
      </c>
      <c r="W33" s="15">
        <f t="shared" ca="1" si="55"/>
        <v>0</v>
      </c>
      <c r="X33" s="15">
        <f t="shared" ca="1" si="55"/>
        <v>0</v>
      </c>
      <c r="Y33" s="15">
        <f t="shared" ca="1" si="55"/>
        <v>0</v>
      </c>
      <c r="Z33" s="15">
        <f t="shared" ca="1" si="55"/>
        <v>0</v>
      </c>
      <c r="AA33" s="15">
        <f t="shared" ca="1" si="55"/>
        <v>0</v>
      </c>
      <c r="AB33" s="15">
        <f t="shared" ca="1" si="55"/>
        <v>0</v>
      </c>
      <c r="AC33" s="15">
        <f t="shared" ca="1" si="55"/>
        <v>0</v>
      </c>
      <c r="AD33" s="15">
        <f t="shared" ca="1" si="55"/>
        <v>0</v>
      </c>
      <c r="AE33" s="15">
        <f t="shared" ca="1" si="55"/>
        <v>0</v>
      </c>
      <c r="AF33" s="15">
        <f t="shared" ca="1" si="55"/>
        <v>0</v>
      </c>
      <c r="AG33" s="15">
        <f t="shared" ca="1" si="55"/>
        <v>0</v>
      </c>
      <c r="AH33" s="15">
        <f t="shared" ca="1" si="55"/>
        <v>0</v>
      </c>
      <c r="AI33" s="15">
        <f t="shared" ca="1" si="55"/>
        <v>0</v>
      </c>
      <c r="AJ33" s="15">
        <f t="shared" ca="1" si="55"/>
        <v>0</v>
      </c>
      <c r="AK33" s="15">
        <f t="shared" ca="1" si="55"/>
        <v>0</v>
      </c>
      <c r="AL33" s="15">
        <f t="shared" ca="1" si="55"/>
        <v>0</v>
      </c>
      <c r="AM33" s="15">
        <f t="shared" ca="1" si="55"/>
        <v>0</v>
      </c>
      <c r="AN33" s="15">
        <f t="shared" ca="1" si="55"/>
        <v>0</v>
      </c>
      <c r="AO33" s="15">
        <f t="shared" ca="1" si="55"/>
        <v>0</v>
      </c>
      <c r="AP33" s="15">
        <f t="shared" ca="1" si="55"/>
        <v>0</v>
      </c>
      <c r="AQ33" s="15">
        <f t="shared" ca="1" si="55"/>
        <v>0</v>
      </c>
      <c r="AR33" s="15">
        <f t="shared" ca="1" si="55"/>
        <v>0</v>
      </c>
      <c r="AS33" s="15">
        <f t="shared" ca="1" si="55"/>
        <v>0</v>
      </c>
      <c r="AT33" s="15">
        <f t="shared" ca="1" si="55"/>
        <v>0</v>
      </c>
      <c r="AU33" s="15">
        <f t="shared" ca="1" si="55"/>
        <v>0</v>
      </c>
      <c r="AV33" s="15">
        <f t="shared" ca="1" si="55"/>
        <v>0</v>
      </c>
      <c r="AW33" s="15">
        <f t="shared" ca="1" si="55"/>
        <v>0</v>
      </c>
      <c r="AX33" s="15">
        <f t="shared" ca="1" si="55"/>
        <v>0</v>
      </c>
      <c r="AY33" s="15">
        <f t="shared" ca="1" si="55"/>
        <v>0</v>
      </c>
      <c r="AZ33" s="15">
        <f t="shared" ca="1" si="55"/>
        <v>0</v>
      </c>
      <c r="BA33" s="15">
        <f t="shared" ca="1" si="55"/>
        <v>0</v>
      </c>
      <c r="BB33" s="15">
        <f t="shared" ca="1" si="55"/>
        <v>0</v>
      </c>
      <c r="BC33" s="15">
        <f t="shared" ca="1" si="55"/>
        <v>0</v>
      </c>
      <c r="BD33" s="15">
        <f t="shared" ca="1" si="55"/>
        <v>0</v>
      </c>
      <c r="BE33" s="15">
        <f t="shared" ca="1" si="55"/>
        <v>0</v>
      </c>
      <c r="BF33" s="15">
        <f t="shared" ca="1" si="55"/>
        <v>0</v>
      </c>
      <c r="BG33" s="15">
        <f t="shared" ca="1" si="55"/>
        <v>0</v>
      </c>
      <c r="BH33" s="15">
        <f t="shared" ca="1" si="55"/>
        <v>0</v>
      </c>
      <c r="BI33" s="15">
        <f t="shared" ca="1" si="55"/>
        <v>0</v>
      </c>
      <c r="BJ33" s="15">
        <f t="shared" ca="1" si="55"/>
        <v>0</v>
      </c>
      <c r="BK33" s="15">
        <f t="shared" ca="1" si="55"/>
        <v>0</v>
      </c>
      <c r="BL33" s="15">
        <f t="shared" ca="1" si="55"/>
        <v>0</v>
      </c>
      <c r="BM33" s="15">
        <f t="shared" ca="1" si="55"/>
        <v>0</v>
      </c>
      <c r="BN33" s="15">
        <f t="shared" ca="1" si="55"/>
        <v>0</v>
      </c>
      <c r="BO33" s="15">
        <f t="shared" ca="1" si="55"/>
        <v>0</v>
      </c>
      <c r="BP33" s="15">
        <f t="shared" ca="1" si="55"/>
        <v>0</v>
      </c>
      <c r="BQ33" s="15">
        <f t="shared" ca="1" si="55"/>
        <v>0</v>
      </c>
      <c r="BR33" s="15">
        <f t="shared" ca="1" si="55"/>
        <v>0</v>
      </c>
      <c r="BS33" s="15">
        <f t="shared" ref="BS33:BV33" ca="1" si="56">SUM(BS30:BS32)</f>
        <v>0</v>
      </c>
      <c r="BT33" s="15">
        <f t="shared" ca="1" si="56"/>
        <v>0</v>
      </c>
      <c r="BU33" s="15">
        <f t="shared" ca="1" si="56"/>
        <v>0</v>
      </c>
      <c r="BV33" s="15">
        <f t="shared" ca="1" si="56"/>
        <v>0</v>
      </c>
      <c r="BW33" s="15">
        <f t="shared" ref="BW33:CD33" ca="1" si="57">SUM(BW30:BW32)</f>
        <v>0</v>
      </c>
      <c r="BX33" s="15">
        <f t="shared" ca="1" si="57"/>
        <v>0</v>
      </c>
      <c r="BY33" s="15">
        <f t="shared" ca="1" si="57"/>
        <v>0</v>
      </c>
      <c r="BZ33" s="15">
        <f t="shared" ca="1" si="57"/>
        <v>0</v>
      </c>
      <c r="CA33" s="15">
        <f t="shared" ca="1" si="57"/>
        <v>0</v>
      </c>
      <c r="CB33" s="15">
        <f t="shared" ca="1" si="57"/>
        <v>0</v>
      </c>
      <c r="CC33" s="15">
        <f t="shared" ca="1" si="57"/>
        <v>0</v>
      </c>
      <c r="CD33" s="15">
        <f t="shared" ca="1" si="57"/>
        <v>0</v>
      </c>
      <c r="CE33" s="15">
        <f t="shared" ref="CE33:CQ33" ca="1" si="58">SUM(CE30:CE32)</f>
        <v>0</v>
      </c>
      <c r="CF33" s="15">
        <f t="shared" ca="1" si="58"/>
        <v>0</v>
      </c>
      <c r="CG33" s="15">
        <f t="shared" ca="1" si="58"/>
        <v>0</v>
      </c>
      <c r="CH33" s="15">
        <f t="shared" ca="1" si="58"/>
        <v>0</v>
      </c>
      <c r="CI33" s="15">
        <f t="shared" ca="1" si="58"/>
        <v>0</v>
      </c>
      <c r="CJ33" s="15">
        <f t="shared" ca="1" si="58"/>
        <v>0</v>
      </c>
      <c r="CK33" s="15">
        <f t="shared" ca="1" si="58"/>
        <v>0</v>
      </c>
      <c r="CL33" s="15">
        <f t="shared" ca="1" si="58"/>
        <v>0</v>
      </c>
      <c r="CM33" s="15">
        <f t="shared" ca="1" si="58"/>
        <v>0</v>
      </c>
      <c r="CN33" s="15">
        <f t="shared" ca="1" si="58"/>
        <v>0</v>
      </c>
      <c r="CO33" s="15">
        <f t="shared" ca="1" si="58"/>
        <v>0</v>
      </c>
      <c r="CP33" s="15">
        <f t="shared" ca="1" si="58"/>
        <v>0</v>
      </c>
      <c r="CQ33" s="15">
        <f t="shared" ca="1" si="58"/>
        <v>0</v>
      </c>
      <c r="CR33" s="15">
        <f t="shared" ref="CR33:CX33" ca="1" si="59">SUM(CR30:CR32)</f>
        <v>0</v>
      </c>
      <c r="CS33" s="15">
        <f t="shared" ca="1" si="59"/>
        <v>0</v>
      </c>
      <c r="CT33" s="15">
        <f t="shared" ca="1" si="59"/>
        <v>0</v>
      </c>
      <c r="CU33" s="15">
        <f t="shared" ca="1" si="59"/>
        <v>0</v>
      </c>
      <c r="CV33" s="15">
        <f t="shared" ca="1" si="59"/>
        <v>0</v>
      </c>
      <c r="CW33" s="15">
        <f t="shared" ca="1" si="59"/>
        <v>0</v>
      </c>
      <c r="CX33" s="15">
        <f t="shared" ca="1" si="59"/>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60">(C12+D12)/2</f>
        <v>0</v>
      </c>
      <c r="E37" s="4">
        <f t="shared" ca="1" si="60"/>
        <v>0</v>
      </c>
      <c r="F37" s="4">
        <f t="shared" ca="1" si="60"/>
        <v>0</v>
      </c>
      <c r="G37" s="4">
        <f t="shared" ca="1" si="60"/>
        <v>0</v>
      </c>
      <c r="H37" s="4">
        <f t="shared" ca="1" si="60"/>
        <v>0</v>
      </c>
      <c r="I37" s="4">
        <f t="shared" ca="1" si="60"/>
        <v>0</v>
      </c>
      <c r="J37" s="4">
        <f t="shared" ca="1" si="60"/>
        <v>0</v>
      </c>
      <c r="K37" s="4">
        <f t="shared" ca="1" si="60"/>
        <v>0</v>
      </c>
      <c r="L37" s="4">
        <f t="shared" ca="1" si="60"/>
        <v>0</v>
      </c>
      <c r="M37" s="4">
        <f t="shared" ca="1" si="60"/>
        <v>0</v>
      </c>
      <c r="N37" s="4">
        <f t="shared" ca="1" si="60"/>
        <v>0</v>
      </c>
      <c r="O37" s="4">
        <f t="shared" ca="1" si="60"/>
        <v>0</v>
      </c>
      <c r="P37" s="4">
        <f t="shared" ca="1" si="60"/>
        <v>0</v>
      </c>
      <c r="Q37" s="4">
        <f t="shared" ca="1" si="60"/>
        <v>0</v>
      </c>
      <c r="R37" s="4">
        <f t="shared" ca="1" si="60"/>
        <v>0</v>
      </c>
      <c r="S37" s="4">
        <f t="shared" ca="1" si="60"/>
        <v>0</v>
      </c>
      <c r="T37" s="4">
        <f t="shared" ca="1" si="60"/>
        <v>0</v>
      </c>
      <c r="U37" s="4">
        <f t="shared" ca="1" si="60"/>
        <v>0</v>
      </c>
      <c r="V37" s="4">
        <f t="shared" ca="1" si="60"/>
        <v>0</v>
      </c>
      <c r="W37" s="4">
        <f t="shared" ca="1" si="60"/>
        <v>0</v>
      </c>
      <c r="X37" s="4">
        <f t="shared" ca="1" si="60"/>
        <v>0</v>
      </c>
      <c r="Y37" s="4">
        <f t="shared" ca="1" si="60"/>
        <v>0</v>
      </c>
      <c r="Z37" s="4">
        <f t="shared" ca="1" si="60"/>
        <v>0</v>
      </c>
      <c r="AA37" s="4">
        <f t="shared" ca="1" si="60"/>
        <v>0</v>
      </c>
      <c r="AB37" s="4">
        <f t="shared" ca="1" si="60"/>
        <v>0</v>
      </c>
      <c r="AC37" s="4">
        <f t="shared" ca="1" si="60"/>
        <v>0</v>
      </c>
      <c r="AD37" s="4">
        <f t="shared" ca="1" si="60"/>
        <v>0</v>
      </c>
      <c r="AE37" s="4">
        <f t="shared" ca="1" si="60"/>
        <v>0</v>
      </c>
      <c r="AF37" s="4">
        <f t="shared" ca="1" si="60"/>
        <v>0</v>
      </c>
      <c r="AG37" s="4">
        <f t="shared" ca="1" si="60"/>
        <v>0</v>
      </c>
      <c r="AH37" s="4">
        <f t="shared" ca="1" si="60"/>
        <v>0</v>
      </c>
      <c r="AI37" s="4">
        <f t="shared" ca="1" si="60"/>
        <v>0</v>
      </c>
      <c r="AJ37" s="4">
        <f t="shared" ref="AJ37:BO37" ca="1" si="61">(AI12+AJ12)/2</f>
        <v>0</v>
      </c>
      <c r="AK37" s="4">
        <f t="shared" ca="1" si="61"/>
        <v>0</v>
      </c>
      <c r="AL37" s="4">
        <f t="shared" ca="1" si="61"/>
        <v>0</v>
      </c>
      <c r="AM37" s="4">
        <f t="shared" ca="1" si="61"/>
        <v>0</v>
      </c>
      <c r="AN37" s="4">
        <f t="shared" ca="1" si="61"/>
        <v>0</v>
      </c>
      <c r="AO37" s="4">
        <f t="shared" ca="1" si="61"/>
        <v>0</v>
      </c>
      <c r="AP37" s="4">
        <f t="shared" ca="1" si="61"/>
        <v>0</v>
      </c>
      <c r="AQ37" s="4">
        <f t="shared" ca="1" si="61"/>
        <v>0</v>
      </c>
      <c r="AR37" s="4">
        <f t="shared" ca="1" si="61"/>
        <v>0</v>
      </c>
      <c r="AS37" s="4">
        <f t="shared" ca="1" si="61"/>
        <v>0</v>
      </c>
      <c r="AT37" s="4">
        <f t="shared" ca="1" si="61"/>
        <v>0</v>
      </c>
      <c r="AU37" s="4">
        <f t="shared" ca="1" si="61"/>
        <v>0</v>
      </c>
      <c r="AV37" s="4">
        <f t="shared" ca="1" si="61"/>
        <v>0</v>
      </c>
      <c r="AW37" s="4">
        <f t="shared" ca="1" si="61"/>
        <v>0</v>
      </c>
      <c r="AX37" s="4">
        <f t="shared" ca="1" si="61"/>
        <v>0</v>
      </c>
      <c r="AY37" s="4">
        <f t="shared" ca="1" si="61"/>
        <v>0</v>
      </c>
      <c r="AZ37" s="4">
        <f t="shared" ca="1" si="61"/>
        <v>0</v>
      </c>
      <c r="BA37" s="4">
        <f t="shared" ca="1" si="61"/>
        <v>0</v>
      </c>
      <c r="BB37" s="4">
        <f t="shared" ca="1" si="61"/>
        <v>0</v>
      </c>
      <c r="BC37" s="4">
        <f t="shared" ca="1" si="61"/>
        <v>0</v>
      </c>
      <c r="BD37" s="4">
        <f t="shared" ca="1" si="61"/>
        <v>0</v>
      </c>
      <c r="BE37" s="4">
        <f t="shared" ca="1" si="61"/>
        <v>0</v>
      </c>
      <c r="BF37" s="4">
        <f t="shared" ca="1" si="61"/>
        <v>0</v>
      </c>
      <c r="BG37" s="4">
        <f t="shared" ca="1" si="61"/>
        <v>0</v>
      </c>
      <c r="BH37" s="4">
        <f t="shared" ca="1" si="61"/>
        <v>0</v>
      </c>
      <c r="BI37" s="4">
        <f t="shared" ca="1" si="61"/>
        <v>0</v>
      </c>
      <c r="BJ37" s="4">
        <f t="shared" ca="1" si="61"/>
        <v>0</v>
      </c>
      <c r="BK37" s="4">
        <f t="shared" ca="1" si="61"/>
        <v>0</v>
      </c>
      <c r="BL37" s="4">
        <f t="shared" ca="1" si="61"/>
        <v>0</v>
      </c>
      <c r="BM37" s="4">
        <f t="shared" ca="1" si="61"/>
        <v>0</v>
      </c>
      <c r="BN37" s="4">
        <f t="shared" ca="1" si="61"/>
        <v>0</v>
      </c>
      <c r="BO37" s="4">
        <f t="shared" ca="1" si="61"/>
        <v>0</v>
      </c>
      <c r="BP37" s="4">
        <f t="shared" ref="BP37:BR37" ca="1" si="62">(BO12+BP12)/2</f>
        <v>0</v>
      </c>
      <c r="BQ37" s="4">
        <f t="shared" ca="1" si="62"/>
        <v>0</v>
      </c>
      <c r="BR37" s="4">
        <f t="shared" ca="1" si="62"/>
        <v>0</v>
      </c>
      <c r="BS37" s="4">
        <f t="shared" ref="BS37" ca="1" si="63">(BR12+BS12)/2</f>
        <v>0</v>
      </c>
      <c r="BT37" s="4">
        <f t="shared" ref="BT37" ca="1" si="64">(BS12+BT12)/2</f>
        <v>0</v>
      </c>
      <c r="BU37" s="4">
        <f t="shared" ref="BU37" ca="1" si="65">(BT12+BU12)/2</f>
        <v>0</v>
      </c>
      <c r="BV37" s="4">
        <f t="shared" ref="BV37" ca="1" si="66">(BU12+BV12)/2</f>
        <v>0</v>
      </c>
      <c r="BW37" s="4">
        <f t="shared" ref="BW37" ca="1" si="67">(BV12+BW12)/2</f>
        <v>0</v>
      </c>
      <c r="BX37" s="4">
        <f t="shared" ref="BX37" ca="1" si="68">(BW12+BX12)/2</f>
        <v>0</v>
      </c>
      <c r="BY37" s="4">
        <f t="shared" ref="BY37" ca="1" si="69">(BX12+BY12)/2</f>
        <v>0</v>
      </c>
      <c r="BZ37" s="4">
        <f t="shared" ref="BZ37" ca="1" si="70">(BY12+BZ12)/2</f>
        <v>0</v>
      </c>
      <c r="CA37" s="4">
        <f t="shared" ref="CA37" ca="1" si="71">(BZ12+CA12)/2</f>
        <v>0</v>
      </c>
      <c r="CB37" s="4">
        <f t="shared" ref="CB37" ca="1" si="72">(CA12+CB12)/2</f>
        <v>0</v>
      </c>
      <c r="CC37" s="4">
        <f t="shared" ref="CC37" ca="1" si="73">(CB12+CC12)/2</f>
        <v>0</v>
      </c>
      <c r="CD37" s="4">
        <f t="shared" ref="CD37" ca="1" si="74">(CC12+CD12)/2</f>
        <v>0</v>
      </c>
      <c r="CE37" s="4">
        <f t="shared" ref="CE37" ca="1" si="75">(CD12+CE12)/2</f>
        <v>0</v>
      </c>
      <c r="CF37" s="4">
        <f t="shared" ref="CF37" ca="1" si="76">(CE12+CF12)/2</f>
        <v>0</v>
      </c>
      <c r="CG37" s="4">
        <f t="shared" ref="CG37" ca="1" si="77">(CF12+CG12)/2</f>
        <v>0</v>
      </c>
      <c r="CH37" s="4">
        <f t="shared" ref="CH37" ca="1" si="78">(CG12+CH12)/2</f>
        <v>0</v>
      </c>
      <c r="CI37" s="4">
        <f t="shared" ref="CI37" ca="1" si="79">(CH12+CI12)/2</f>
        <v>0</v>
      </c>
      <c r="CJ37" s="4">
        <f t="shared" ref="CJ37" ca="1" si="80">(CI12+CJ12)/2</f>
        <v>0</v>
      </c>
      <c r="CK37" s="4">
        <f t="shared" ref="CK37" ca="1" si="81">(CJ12+CK12)/2</f>
        <v>0</v>
      </c>
      <c r="CL37" s="4">
        <f t="shared" ref="CL37" ca="1" si="82">(CK12+CL12)/2</f>
        <v>0</v>
      </c>
      <c r="CM37" s="4">
        <f t="shared" ref="CM37" ca="1" si="83">(CL12+CM12)/2</f>
        <v>0</v>
      </c>
      <c r="CN37" s="4">
        <f t="shared" ref="CN37" ca="1" si="84">(CM12+CN12)/2</f>
        <v>0</v>
      </c>
      <c r="CO37" s="4">
        <f t="shared" ref="CO37" ca="1" si="85">(CN12+CO12)/2</f>
        <v>0</v>
      </c>
      <c r="CP37" s="4">
        <f t="shared" ref="CP37" ca="1" si="86">(CO12+CP12)/2</f>
        <v>0</v>
      </c>
      <c r="CQ37" s="4">
        <f t="shared" ref="CQ37" ca="1" si="87">(CP12+CQ12)/2</f>
        <v>0</v>
      </c>
      <c r="CR37" s="4">
        <f t="shared" ref="CR37" ca="1" si="88">(CQ12+CR12)/2</f>
        <v>0</v>
      </c>
      <c r="CS37" s="4">
        <f t="shared" ref="CS37" ca="1" si="89">(CR12+CS12)/2</f>
        <v>0</v>
      </c>
      <c r="CT37" s="4">
        <f t="shared" ref="CT37" ca="1" si="90">(CS12+CT12)/2</f>
        <v>0</v>
      </c>
      <c r="CU37" s="4">
        <f t="shared" ref="CU37" ca="1" si="91">(CT12+CU12)/2</f>
        <v>0</v>
      </c>
      <c r="CV37" s="4">
        <f t="shared" ref="CV37" ca="1" si="92">(CU12+CV12)/2</f>
        <v>0</v>
      </c>
      <c r="CW37" s="4">
        <f t="shared" ref="CW37" ca="1" si="93">(CV12+CW12)/2</f>
        <v>0</v>
      </c>
      <c r="CX37" s="4">
        <f t="shared" ref="CX37" ca="1" si="94">(CW12+CX12)/2</f>
        <v>0</v>
      </c>
    </row>
    <row r="38" spans="1:102">
      <c r="A38" s="20" t="s">
        <v>341</v>
      </c>
      <c r="B38" s="31"/>
      <c r="C38" s="15">
        <f t="shared" ref="C38:BN38" ca="1" si="95">C37*$B$13*$B$14</f>
        <v>0</v>
      </c>
      <c r="D38" s="15">
        <f t="shared" ca="1" si="95"/>
        <v>0</v>
      </c>
      <c r="E38" s="15">
        <f t="shared" ca="1" si="95"/>
        <v>0</v>
      </c>
      <c r="F38" s="15">
        <f t="shared" ca="1" si="95"/>
        <v>0</v>
      </c>
      <c r="G38" s="15">
        <f t="shared" ca="1" si="95"/>
        <v>0</v>
      </c>
      <c r="H38" s="15">
        <f t="shared" ca="1" si="95"/>
        <v>0</v>
      </c>
      <c r="I38" s="15">
        <f t="shared" ca="1" si="95"/>
        <v>0</v>
      </c>
      <c r="J38" s="15">
        <f t="shared" ca="1" si="95"/>
        <v>0</v>
      </c>
      <c r="K38" s="15">
        <f t="shared" ca="1" si="95"/>
        <v>0</v>
      </c>
      <c r="L38" s="15">
        <f t="shared" ca="1" si="95"/>
        <v>0</v>
      </c>
      <c r="M38" s="15">
        <f t="shared" ca="1" si="95"/>
        <v>0</v>
      </c>
      <c r="N38" s="15">
        <f t="shared" ca="1" si="95"/>
        <v>0</v>
      </c>
      <c r="O38" s="15">
        <f t="shared" ca="1" si="95"/>
        <v>0</v>
      </c>
      <c r="P38" s="15">
        <f t="shared" ca="1" si="95"/>
        <v>0</v>
      </c>
      <c r="Q38" s="15">
        <f t="shared" ca="1" si="95"/>
        <v>0</v>
      </c>
      <c r="R38" s="15">
        <f t="shared" ca="1" si="95"/>
        <v>0</v>
      </c>
      <c r="S38" s="15">
        <f t="shared" ca="1" si="95"/>
        <v>0</v>
      </c>
      <c r="T38" s="15">
        <f t="shared" ca="1" si="95"/>
        <v>0</v>
      </c>
      <c r="U38" s="15">
        <f t="shared" ca="1" si="95"/>
        <v>0</v>
      </c>
      <c r="V38" s="15">
        <f t="shared" ca="1" si="95"/>
        <v>0</v>
      </c>
      <c r="W38" s="15">
        <f t="shared" ca="1" si="95"/>
        <v>0</v>
      </c>
      <c r="X38" s="15">
        <f t="shared" ca="1" si="95"/>
        <v>0</v>
      </c>
      <c r="Y38" s="15">
        <f t="shared" ca="1" si="95"/>
        <v>0</v>
      </c>
      <c r="Z38" s="15">
        <f t="shared" ca="1" si="95"/>
        <v>0</v>
      </c>
      <c r="AA38" s="15">
        <f t="shared" ca="1" si="95"/>
        <v>0</v>
      </c>
      <c r="AB38" s="15">
        <f t="shared" ca="1" si="95"/>
        <v>0</v>
      </c>
      <c r="AC38" s="15">
        <f t="shared" ca="1" si="95"/>
        <v>0</v>
      </c>
      <c r="AD38" s="15">
        <f t="shared" ca="1" si="95"/>
        <v>0</v>
      </c>
      <c r="AE38" s="15">
        <f t="shared" ca="1" si="95"/>
        <v>0</v>
      </c>
      <c r="AF38" s="15">
        <f t="shared" ca="1" si="95"/>
        <v>0</v>
      </c>
      <c r="AG38" s="15">
        <f t="shared" ca="1" si="95"/>
        <v>0</v>
      </c>
      <c r="AH38" s="15">
        <f t="shared" ca="1" si="95"/>
        <v>0</v>
      </c>
      <c r="AI38" s="15">
        <f t="shared" ca="1" si="95"/>
        <v>0</v>
      </c>
      <c r="AJ38" s="15">
        <f t="shared" ca="1" si="95"/>
        <v>0</v>
      </c>
      <c r="AK38" s="15">
        <f t="shared" ca="1" si="95"/>
        <v>0</v>
      </c>
      <c r="AL38" s="15">
        <f t="shared" ca="1" si="95"/>
        <v>0</v>
      </c>
      <c r="AM38" s="15">
        <f t="shared" ca="1" si="95"/>
        <v>0</v>
      </c>
      <c r="AN38" s="15">
        <f t="shared" ca="1" si="95"/>
        <v>0</v>
      </c>
      <c r="AO38" s="15">
        <f t="shared" ca="1" si="95"/>
        <v>0</v>
      </c>
      <c r="AP38" s="15">
        <f t="shared" ca="1" si="95"/>
        <v>0</v>
      </c>
      <c r="AQ38" s="15">
        <f t="shared" ca="1" si="95"/>
        <v>0</v>
      </c>
      <c r="AR38" s="15">
        <f t="shared" ca="1" si="95"/>
        <v>0</v>
      </c>
      <c r="AS38" s="15">
        <f t="shared" ca="1" si="95"/>
        <v>0</v>
      </c>
      <c r="AT38" s="15">
        <f t="shared" ca="1" si="95"/>
        <v>0</v>
      </c>
      <c r="AU38" s="15">
        <f t="shared" ca="1" si="95"/>
        <v>0</v>
      </c>
      <c r="AV38" s="15">
        <f t="shared" ca="1" si="95"/>
        <v>0</v>
      </c>
      <c r="AW38" s="15">
        <f t="shared" ca="1" si="95"/>
        <v>0</v>
      </c>
      <c r="AX38" s="15">
        <f t="shared" ca="1" si="95"/>
        <v>0</v>
      </c>
      <c r="AY38" s="15">
        <f t="shared" ca="1" si="95"/>
        <v>0</v>
      </c>
      <c r="AZ38" s="15">
        <f t="shared" ca="1" si="95"/>
        <v>0</v>
      </c>
      <c r="BA38" s="15">
        <f t="shared" ca="1" si="95"/>
        <v>0</v>
      </c>
      <c r="BB38" s="15">
        <f t="shared" ca="1" si="95"/>
        <v>0</v>
      </c>
      <c r="BC38" s="15">
        <f t="shared" ca="1" si="95"/>
        <v>0</v>
      </c>
      <c r="BD38" s="15">
        <f t="shared" ca="1" si="95"/>
        <v>0</v>
      </c>
      <c r="BE38" s="15">
        <f t="shared" ca="1" si="95"/>
        <v>0</v>
      </c>
      <c r="BF38" s="15">
        <f t="shared" ca="1" si="95"/>
        <v>0</v>
      </c>
      <c r="BG38" s="15">
        <f t="shared" ca="1" si="95"/>
        <v>0</v>
      </c>
      <c r="BH38" s="15">
        <f t="shared" ca="1" si="95"/>
        <v>0</v>
      </c>
      <c r="BI38" s="15">
        <f t="shared" ca="1" si="95"/>
        <v>0</v>
      </c>
      <c r="BJ38" s="15">
        <f t="shared" ca="1" si="95"/>
        <v>0</v>
      </c>
      <c r="BK38" s="15">
        <f t="shared" ca="1" si="95"/>
        <v>0</v>
      </c>
      <c r="BL38" s="15">
        <f t="shared" ca="1" si="95"/>
        <v>0</v>
      </c>
      <c r="BM38" s="15">
        <f t="shared" ca="1" si="95"/>
        <v>0</v>
      </c>
      <c r="BN38" s="15">
        <f t="shared" ca="1" si="95"/>
        <v>0</v>
      </c>
      <c r="BO38" s="15">
        <f t="shared" ref="BO38:BR38" ca="1" si="96">BO37*$B$13*$B$14</f>
        <v>0</v>
      </c>
      <c r="BP38" s="15">
        <f t="shared" ca="1" si="96"/>
        <v>0</v>
      </c>
      <c r="BQ38" s="15">
        <f t="shared" ca="1" si="96"/>
        <v>0</v>
      </c>
      <c r="BR38" s="15">
        <f t="shared" ca="1" si="96"/>
        <v>0</v>
      </c>
      <c r="BS38" s="15">
        <f t="shared" ref="BS38:BV38" ca="1" si="97">BS37*$B$13*$B$14</f>
        <v>0</v>
      </c>
      <c r="BT38" s="15">
        <f t="shared" ca="1" si="97"/>
        <v>0</v>
      </c>
      <c r="BU38" s="15">
        <f t="shared" ca="1" si="97"/>
        <v>0</v>
      </c>
      <c r="BV38" s="15">
        <f t="shared" ca="1" si="97"/>
        <v>0</v>
      </c>
      <c r="BW38" s="15">
        <f t="shared" ref="BW38:CD38" ca="1" si="98">BW37*$B$13*$B$14</f>
        <v>0</v>
      </c>
      <c r="BX38" s="15">
        <f t="shared" ca="1" si="98"/>
        <v>0</v>
      </c>
      <c r="BY38" s="15">
        <f t="shared" ca="1" si="98"/>
        <v>0</v>
      </c>
      <c r="BZ38" s="15">
        <f t="shared" ca="1" si="98"/>
        <v>0</v>
      </c>
      <c r="CA38" s="15">
        <f t="shared" ca="1" si="98"/>
        <v>0</v>
      </c>
      <c r="CB38" s="15">
        <f t="shared" ca="1" si="98"/>
        <v>0</v>
      </c>
      <c r="CC38" s="15">
        <f t="shared" ca="1" si="98"/>
        <v>0</v>
      </c>
      <c r="CD38" s="15">
        <f t="shared" ca="1" si="98"/>
        <v>0</v>
      </c>
      <c r="CE38" s="15">
        <f t="shared" ref="CE38:CQ38" ca="1" si="99">CE37*$B$13*$B$14</f>
        <v>0</v>
      </c>
      <c r="CF38" s="15">
        <f t="shared" ca="1" si="99"/>
        <v>0</v>
      </c>
      <c r="CG38" s="15">
        <f t="shared" ca="1" si="99"/>
        <v>0</v>
      </c>
      <c r="CH38" s="15">
        <f t="shared" ca="1" si="99"/>
        <v>0</v>
      </c>
      <c r="CI38" s="15">
        <f t="shared" ca="1" si="99"/>
        <v>0</v>
      </c>
      <c r="CJ38" s="15">
        <f t="shared" ca="1" si="99"/>
        <v>0</v>
      </c>
      <c r="CK38" s="15">
        <f t="shared" ca="1" si="99"/>
        <v>0</v>
      </c>
      <c r="CL38" s="15">
        <f t="shared" ca="1" si="99"/>
        <v>0</v>
      </c>
      <c r="CM38" s="15">
        <f t="shared" ca="1" si="99"/>
        <v>0</v>
      </c>
      <c r="CN38" s="15">
        <f t="shared" ca="1" si="99"/>
        <v>0</v>
      </c>
      <c r="CO38" s="15">
        <f t="shared" ca="1" si="99"/>
        <v>0</v>
      </c>
      <c r="CP38" s="15">
        <f t="shared" ca="1" si="99"/>
        <v>0</v>
      </c>
      <c r="CQ38" s="15">
        <f t="shared" ca="1" si="99"/>
        <v>0</v>
      </c>
      <c r="CR38" s="15">
        <f t="shared" ref="CR38:CX38" ca="1" si="100">CR37*$B$13*$B$14</f>
        <v>0</v>
      </c>
      <c r="CS38" s="15">
        <f t="shared" ca="1" si="100"/>
        <v>0</v>
      </c>
      <c r="CT38" s="15">
        <f t="shared" ca="1" si="100"/>
        <v>0</v>
      </c>
      <c r="CU38" s="15">
        <f t="shared" ca="1" si="100"/>
        <v>0</v>
      </c>
      <c r="CV38" s="15">
        <f t="shared" ca="1" si="100"/>
        <v>0</v>
      </c>
      <c r="CW38" s="15">
        <f t="shared" ca="1" si="100"/>
        <v>0</v>
      </c>
      <c r="CX38" s="15">
        <f t="shared" ca="1" si="100"/>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101">C21</f>
        <v>0</v>
      </c>
      <c r="D41" s="4">
        <f t="shared" ca="1" si="101"/>
        <v>0</v>
      </c>
      <c r="E41" s="4">
        <f t="shared" ca="1" si="101"/>
        <v>0</v>
      </c>
      <c r="F41" s="4">
        <f t="shared" ca="1" si="101"/>
        <v>0</v>
      </c>
      <c r="G41" s="4">
        <f t="shared" ca="1" si="101"/>
        <v>0</v>
      </c>
      <c r="H41" s="4">
        <f t="shared" ca="1" si="101"/>
        <v>0</v>
      </c>
      <c r="I41" s="4">
        <f t="shared" ca="1" si="101"/>
        <v>0</v>
      </c>
      <c r="J41" s="4">
        <f t="shared" ca="1" si="101"/>
        <v>0</v>
      </c>
      <c r="K41" s="4">
        <f t="shared" ca="1" si="101"/>
        <v>0</v>
      </c>
      <c r="L41" s="4">
        <f t="shared" ca="1" si="101"/>
        <v>0</v>
      </c>
      <c r="M41" s="4">
        <f t="shared" ca="1" si="101"/>
        <v>0</v>
      </c>
      <c r="N41" s="4">
        <f t="shared" ca="1" si="101"/>
        <v>0</v>
      </c>
      <c r="O41" s="4">
        <f t="shared" ca="1" si="101"/>
        <v>0</v>
      </c>
      <c r="P41" s="4">
        <f t="shared" ca="1" si="101"/>
        <v>0</v>
      </c>
      <c r="Q41" s="4">
        <f t="shared" ca="1" si="101"/>
        <v>0</v>
      </c>
      <c r="R41" s="4">
        <f t="shared" ca="1" si="101"/>
        <v>0</v>
      </c>
      <c r="S41" s="4">
        <f t="shared" ca="1" si="101"/>
        <v>0</v>
      </c>
      <c r="T41" s="4">
        <f t="shared" ca="1" si="101"/>
        <v>0</v>
      </c>
      <c r="U41" s="4">
        <f t="shared" ca="1" si="101"/>
        <v>0</v>
      </c>
      <c r="V41" s="4">
        <f t="shared" ca="1" si="101"/>
        <v>0</v>
      </c>
      <c r="W41" s="4">
        <f t="shared" ca="1" si="101"/>
        <v>0</v>
      </c>
      <c r="X41" s="4">
        <f t="shared" ca="1" si="101"/>
        <v>0</v>
      </c>
      <c r="Y41" s="4">
        <f t="shared" ca="1" si="101"/>
        <v>0</v>
      </c>
      <c r="Z41" s="4">
        <f t="shared" ca="1" si="101"/>
        <v>0</v>
      </c>
      <c r="AA41" s="4">
        <f t="shared" ca="1" si="101"/>
        <v>0</v>
      </c>
      <c r="AB41" s="4">
        <f t="shared" ca="1" si="101"/>
        <v>0</v>
      </c>
      <c r="AC41" s="4">
        <f t="shared" ca="1" si="101"/>
        <v>0</v>
      </c>
      <c r="AD41" s="4">
        <f t="shared" ca="1" si="101"/>
        <v>0</v>
      </c>
      <c r="AE41" s="4">
        <f t="shared" ca="1" si="101"/>
        <v>0</v>
      </c>
      <c r="AF41" s="4">
        <f t="shared" ca="1" si="101"/>
        <v>0</v>
      </c>
      <c r="AG41" s="4">
        <f t="shared" ca="1" si="101"/>
        <v>0</v>
      </c>
      <c r="AH41" s="4">
        <f t="shared" ca="1" si="101"/>
        <v>0</v>
      </c>
      <c r="AI41" s="4">
        <f t="shared" ref="AI41:BN41" ca="1" si="102">AI21</f>
        <v>0</v>
      </c>
      <c r="AJ41" s="4">
        <f t="shared" ca="1" si="102"/>
        <v>0</v>
      </c>
      <c r="AK41" s="4">
        <f t="shared" ca="1" si="102"/>
        <v>0</v>
      </c>
      <c r="AL41" s="4">
        <f t="shared" ca="1" si="102"/>
        <v>0</v>
      </c>
      <c r="AM41" s="4">
        <f t="shared" ca="1" si="102"/>
        <v>0</v>
      </c>
      <c r="AN41" s="4">
        <f t="shared" ca="1" si="102"/>
        <v>0</v>
      </c>
      <c r="AO41" s="4">
        <f t="shared" ca="1" si="102"/>
        <v>0</v>
      </c>
      <c r="AP41" s="4">
        <f t="shared" ca="1" si="102"/>
        <v>0</v>
      </c>
      <c r="AQ41" s="4">
        <f t="shared" ca="1" si="102"/>
        <v>0</v>
      </c>
      <c r="AR41" s="4">
        <f t="shared" ca="1" si="102"/>
        <v>0</v>
      </c>
      <c r="AS41" s="4">
        <f t="shared" ca="1" si="102"/>
        <v>0</v>
      </c>
      <c r="AT41" s="4">
        <f t="shared" ca="1" si="102"/>
        <v>0</v>
      </c>
      <c r="AU41" s="4">
        <f t="shared" ca="1" si="102"/>
        <v>0</v>
      </c>
      <c r="AV41" s="4">
        <f t="shared" ca="1" si="102"/>
        <v>0</v>
      </c>
      <c r="AW41" s="4">
        <f t="shared" ca="1" si="102"/>
        <v>0</v>
      </c>
      <c r="AX41" s="4">
        <f t="shared" ca="1" si="102"/>
        <v>0</v>
      </c>
      <c r="AY41" s="4">
        <f t="shared" ca="1" si="102"/>
        <v>0</v>
      </c>
      <c r="AZ41" s="4">
        <f t="shared" ca="1" si="102"/>
        <v>0</v>
      </c>
      <c r="BA41" s="4">
        <f t="shared" ca="1" si="102"/>
        <v>0</v>
      </c>
      <c r="BB41" s="4">
        <f t="shared" ca="1" si="102"/>
        <v>0</v>
      </c>
      <c r="BC41" s="4">
        <f t="shared" ca="1" si="102"/>
        <v>0</v>
      </c>
      <c r="BD41" s="4">
        <f t="shared" ca="1" si="102"/>
        <v>0</v>
      </c>
      <c r="BE41" s="4">
        <f t="shared" ca="1" si="102"/>
        <v>0</v>
      </c>
      <c r="BF41" s="4">
        <f t="shared" ca="1" si="102"/>
        <v>0</v>
      </c>
      <c r="BG41" s="4">
        <f t="shared" ca="1" si="102"/>
        <v>0</v>
      </c>
      <c r="BH41" s="4">
        <f t="shared" ca="1" si="102"/>
        <v>0</v>
      </c>
      <c r="BI41" s="4">
        <f t="shared" ca="1" si="102"/>
        <v>0</v>
      </c>
      <c r="BJ41" s="4">
        <f t="shared" ca="1" si="102"/>
        <v>0</v>
      </c>
      <c r="BK41" s="4">
        <f t="shared" ca="1" si="102"/>
        <v>0</v>
      </c>
      <c r="BL41" s="4">
        <f t="shared" ca="1" si="102"/>
        <v>0</v>
      </c>
      <c r="BM41" s="4">
        <f t="shared" ca="1" si="102"/>
        <v>0</v>
      </c>
      <c r="BN41" s="4">
        <f t="shared" ca="1" si="102"/>
        <v>0</v>
      </c>
      <c r="BO41" s="4">
        <f t="shared" ref="BO41:BR41" ca="1" si="103">BO21</f>
        <v>0</v>
      </c>
      <c r="BP41" s="4">
        <f t="shared" ca="1" si="103"/>
        <v>0</v>
      </c>
      <c r="BQ41" s="4">
        <f t="shared" ca="1" si="103"/>
        <v>0</v>
      </c>
      <c r="BR41" s="4">
        <f t="shared" ca="1" si="103"/>
        <v>0</v>
      </c>
      <c r="BS41" s="4">
        <f t="shared" ref="BS41:BV41" ca="1" si="104">BS21</f>
        <v>0</v>
      </c>
      <c r="BT41" s="4">
        <f t="shared" ca="1" si="104"/>
        <v>0</v>
      </c>
      <c r="BU41" s="4">
        <f t="shared" ca="1" si="104"/>
        <v>0</v>
      </c>
      <c r="BV41" s="4">
        <f t="shared" ca="1" si="104"/>
        <v>0</v>
      </c>
      <c r="BW41" s="4">
        <f t="shared" ref="BW41:CD41" ca="1" si="105">BW21</f>
        <v>0</v>
      </c>
      <c r="BX41" s="4">
        <f t="shared" ca="1" si="105"/>
        <v>0</v>
      </c>
      <c r="BY41" s="4">
        <f t="shared" ca="1" si="105"/>
        <v>0</v>
      </c>
      <c r="BZ41" s="4">
        <f t="shared" ca="1" si="105"/>
        <v>0</v>
      </c>
      <c r="CA41" s="4">
        <f t="shared" ca="1" si="105"/>
        <v>0</v>
      </c>
      <c r="CB41" s="4">
        <f t="shared" ca="1" si="105"/>
        <v>0</v>
      </c>
      <c r="CC41" s="4">
        <f t="shared" ca="1" si="105"/>
        <v>0</v>
      </c>
      <c r="CD41" s="4">
        <f t="shared" ca="1" si="105"/>
        <v>0</v>
      </c>
      <c r="CE41" s="4">
        <f t="shared" ref="CE41:CQ41" ca="1" si="106">CE21</f>
        <v>0</v>
      </c>
      <c r="CF41" s="4">
        <f t="shared" ca="1" si="106"/>
        <v>0</v>
      </c>
      <c r="CG41" s="4">
        <f t="shared" ca="1" si="106"/>
        <v>0</v>
      </c>
      <c r="CH41" s="4">
        <f t="shared" ca="1" si="106"/>
        <v>0</v>
      </c>
      <c r="CI41" s="4">
        <f t="shared" ca="1" si="106"/>
        <v>0</v>
      </c>
      <c r="CJ41" s="4">
        <f t="shared" ca="1" si="106"/>
        <v>0</v>
      </c>
      <c r="CK41" s="4">
        <f t="shared" ca="1" si="106"/>
        <v>0</v>
      </c>
      <c r="CL41" s="4">
        <f t="shared" ca="1" si="106"/>
        <v>0</v>
      </c>
      <c r="CM41" s="4">
        <f t="shared" ca="1" si="106"/>
        <v>0</v>
      </c>
      <c r="CN41" s="4">
        <f t="shared" ca="1" si="106"/>
        <v>0</v>
      </c>
      <c r="CO41" s="4">
        <f t="shared" ca="1" si="106"/>
        <v>0</v>
      </c>
      <c r="CP41" s="4">
        <f t="shared" ca="1" si="106"/>
        <v>0</v>
      </c>
      <c r="CQ41" s="4">
        <f t="shared" ca="1" si="106"/>
        <v>0</v>
      </c>
      <c r="CR41" s="4">
        <f t="shared" ref="CR41:CX41" ca="1" si="107">CR21</f>
        <v>0</v>
      </c>
      <c r="CS41" s="4">
        <f t="shared" ca="1" si="107"/>
        <v>0</v>
      </c>
      <c r="CT41" s="4">
        <f t="shared" ca="1" si="107"/>
        <v>0</v>
      </c>
      <c r="CU41" s="4">
        <f t="shared" ca="1" si="107"/>
        <v>0</v>
      </c>
      <c r="CV41" s="4">
        <f t="shared" ca="1" si="107"/>
        <v>0</v>
      </c>
      <c r="CW41" s="4">
        <f t="shared" ca="1" si="107"/>
        <v>0</v>
      </c>
      <c r="CX41" s="4">
        <f t="shared" ca="1" si="107"/>
        <v>0</v>
      </c>
    </row>
    <row r="42" spans="1:102">
      <c r="A42" s="26" t="s">
        <v>342</v>
      </c>
      <c r="C42" s="4">
        <f t="shared" ref="C42:BN42" ca="1" si="108">-(DEBT*DEBT_INT_RATE)*C37</f>
        <v>0</v>
      </c>
      <c r="D42" s="4">
        <f t="shared" ca="1" si="108"/>
        <v>0</v>
      </c>
      <c r="E42" s="4">
        <f t="shared" ca="1" si="108"/>
        <v>0</v>
      </c>
      <c r="F42" s="4">
        <f t="shared" ca="1" si="108"/>
        <v>0</v>
      </c>
      <c r="G42" s="4">
        <f t="shared" ca="1" si="108"/>
        <v>0</v>
      </c>
      <c r="H42" s="4">
        <f t="shared" ca="1" si="108"/>
        <v>0</v>
      </c>
      <c r="I42" s="4">
        <f t="shared" ca="1" si="108"/>
        <v>0</v>
      </c>
      <c r="J42" s="4">
        <f t="shared" ca="1" si="108"/>
        <v>0</v>
      </c>
      <c r="K42" s="4">
        <f t="shared" ca="1" si="108"/>
        <v>0</v>
      </c>
      <c r="L42" s="4">
        <f t="shared" ca="1" si="108"/>
        <v>0</v>
      </c>
      <c r="M42" s="4">
        <f t="shared" ca="1" si="108"/>
        <v>0</v>
      </c>
      <c r="N42" s="4">
        <f t="shared" ca="1" si="108"/>
        <v>0</v>
      </c>
      <c r="O42" s="4">
        <f t="shared" ca="1" si="108"/>
        <v>0</v>
      </c>
      <c r="P42" s="4">
        <f t="shared" ca="1" si="108"/>
        <v>0</v>
      </c>
      <c r="Q42" s="4">
        <f t="shared" ca="1" si="108"/>
        <v>0</v>
      </c>
      <c r="R42" s="4">
        <f t="shared" ca="1" si="108"/>
        <v>0</v>
      </c>
      <c r="S42" s="4">
        <f t="shared" ca="1" si="108"/>
        <v>0</v>
      </c>
      <c r="T42" s="4">
        <f t="shared" ca="1" si="108"/>
        <v>0</v>
      </c>
      <c r="U42" s="4">
        <f t="shared" ca="1" si="108"/>
        <v>0</v>
      </c>
      <c r="V42" s="4">
        <f t="shared" ca="1" si="108"/>
        <v>0</v>
      </c>
      <c r="W42" s="4">
        <f t="shared" ca="1" si="108"/>
        <v>0</v>
      </c>
      <c r="X42" s="4">
        <f t="shared" ca="1" si="108"/>
        <v>0</v>
      </c>
      <c r="Y42" s="4">
        <f t="shared" ca="1" si="108"/>
        <v>0</v>
      </c>
      <c r="Z42" s="4">
        <f t="shared" ca="1" si="108"/>
        <v>0</v>
      </c>
      <c r="AA42" s="4">
        <f t="shared" ca="1" si="108"/>
        <v>0</v>
      </c>
      <c r="AB42" s="4">
        <f t="shared" ca="1" si="108"/>
        <v>0</v>
      </c>
      <c r="AC42" s="4">
        <f t="shared" ca="1" si="108"/>
        <v>0</v>
      </c>
      <c r="AD42" s="4">
        <f t="shared" ca="1" si="108"/>
        <v>0</v>
      </c>
      <c r="AE42" s="4">
        <f t="shared" ca="1" si="108"/>
        <v>0</v>
      </c>
      <c r="AF42" s="4">
        <f t="shared" ca="1" si="108"/>
        <v>0</v>
      </c>
      <c r="AG42" s="4">
        <f t="shared" ca="1" si="108"/>
        <v>0</v>
      </c>
      <c r="AH42" s="4">
        <f t="shared" ca="1" si="108"/>
        <v>0</v>
      </c>
      <c r="AI42" s="4">
        <f t="shared" ca="1" si="108"/>
        <v>0</v>
      </c>
      <c r="AJ42" s="4">
        <f t="shared" ca="1" si="108"/>
        <v>0</v>
      </c>
      <c r="AK42" s="4">
        <f t="shared" ca="1" si="108"/>
        <v>0</v>
      </c>
      <c r="AL42" s="4">
        <f t="shared" ca="1" si="108"/>
        <v>0</v>
      </c>
      <c r="AM42" s="4">
        <f t="shared" ca="1" si="108"/>
        <v>0</v>
      </c>
      <c r="AN42" s="4">
        <f t="shared" ca="1" si="108"/>
        <v>0</v>
      </c>
      <c r="AO42" s="4">
        <f t="shared" ca="1" si="108"/>
        <v>0</v>
      </c>
      <c r="AP42" s="4">
        <f t="shared" ca="1" si="108"/>
        <v>0</v>
      </c>
      <c r="AQ42" s="4">
        <f t="shared" ca="1" si="108"/>
        <v>0</v>
      </c>
      <c r="AR42" s="4">
        <f t="shared" ca="1" si="108"/>
        <v>0</v>
      </c>
      <c r="AS42" s="4">
        <f t="shared" ca="1" si="108"/>
        <v>0</v>
      </c>
      <c r="AT42" s="4">
        <f t="shared" ca="1" si="108"/>
        <v>0</v>
      </c>
      <c r="AU42" s="4">
        <f t="shared" ca="1" si="108"/>
        <v>0</v>
      </c>
      <c r="AV42" s="4">
        <f t="shared" ca="1" si="108"/>
        <v>0</v>
      </c>
      <c r="AW42" s="4">
        <f t="shared" ca="1" si="108"/>
        <v>0</v>
      </c>
      <c r="AX42" s="4">
        <f t="shared" ca="1" si="108"/>
        <v>0</v>
      </c>
      <c r="AY42" s="4">
        <f t="shared" ca="1" si="108"/>
        <v>0</v>
      </c>
      <c r="AZ42" s="4">
        <f t="shared" ca="1" si="108"/>
        <v>0</v>
      </c>
      <c r="BA42" s="4">
        <f t="shared" ca="1" si="108"/>
        <v>0</v>
      </c>
      <c r="BB42" s="4">
        <f t="shared" ca="1" si="108"/>
        <v>0</v>
      </c>
      <c r="BC42" s="4">
        <f t="shared" ca="1" si="108"/>
        <v>0</v>
      </c>
      <c r="BD42" s="4">
        <f t="shared" ca="1" si="108"/>
        <v>0</v>
      </c>
      <c r="BE42" s="4">
        <f t="shared" ca="1" si="108"/>
        <v>0</v>
      </c>
      <c r="BF42" s="4">
        <f t="shared" ca="1" si="108"/>
        <v>0</v>
      </c>
      <c r="BG42" s="4">
        <f t="shared" ca="1" si="108"/>
        <v>0</v>
      </c>
      <c r="BH42" s="4">
        <f t="shared" ca="1" si="108"/>
        <v>0</v>
      </c>
      <c r="BI42" s="4">
        <f t="shared" ca="1" si="108"/>
        <v>0</v>
      </c>
      <c r="BJ42" s="4">
        <f t="shared" ca="1" si="108"/>
        <v>0</v>
      </c>
      <c r="BK42" s="4">
        <f t="shared" ca="1" si="108"/>
        <v>0</v>
      </c>
      <c r="BL42" s="4">
        <f t="shared" ca="1" si="108"/>
        <v>0</v>
      </c>
      <c r="BM42" s="4">
        <f t="shared" ca="1" si="108"/>
        <v>0</v>
      </c>
      <c r="BN42" s="4">
        <f t="shared" ca="1" si="108"/>
        <v>0</v>
      </c>
      <c r="BO42" s="4">
        <f t="shared" ref="BO42:BR42" ca="1" si="109">-(DEBT*DEBT_INT_RATE)*BO37</f>
        <v>0</v>
      </c>
      <c r="BP42" s="4">
        <f t="shared" ca="1" si="109"/>
        <v>0</v>
      </c>
      <c r="BQ42" s="4">
        <f t="shared" ca="1" si="109"/>
        <v>0</v>
      </c>
      <c r="BR42" s="4">
        <f t="shared" ca="1" si="109"/>
        <v>0</v>
      </c>
      <c r="BS42" s="4">
        <f t="shared" ref="BS42:BV42" ca="1" si="110">-(DEBT*DEBT_INT_RATE)*BS37</f>
        <v>0</v>
      </c>
      <c r="BT42" s="4">
        <f t="shared" ca="1" si="110"/>
        <v>0</v>
      </c>
      <c r="BU42" s="4">
        <f t="shared" ca="1" si="110"/>
        <v>0</v>
      </c>
      <c r="BV42" s="4">
        <f t="shared" ca="1" si="110"/>
        <v>0</v>
      </c>
      <c r="BW42" s="4">
        <f t="shared" ref="BW42:CD42" ca="1" si="111">-(DEBT*DEBT_INT_RATE)*BW37</f>
        <v>0</v>
      </c>
      <c r="BX42" s="4">
        <f t="shared" ca="1" si="111"/>
        <v>0</v>
      </c>
      <c r="BY42" s="4">
        <f t="shared" ca="1" si="111"/>
        <v>0</v>
      </c>
      <c r="BZ42" s="4">
        <f t="shared" ca="1" si="111"/>
        <v>0</v>
      </c>
      <c r="CA42" s="4">
        <f t="shared" ca="1" si="111"/>
        <v>0</v>
      </c>
      <c r="CB42" s="4">
        <f t="shared" ca="1" si="111"/>
        <v>0</v>
      </c>
      <c r="CC42" s="4">
        <f t="shared" ca="1" si="111"/>
        <v>0</v>
      </c>
      <c r="CD42" s="4">
        <f t="shared" ca="1" si="111"/>
        <v>0</v>
      </c>
      <c r="CE42" s="4">
        <f t="shared" ref="CE42:CQ42" ca="1" si="112">-(DEBT*DEBT_INT_RATE)*CE37</f>
        <v>0</v>
      </c>
      <c r="CF42" s="4">
        <f t="shared" ca="1" si="112"/>
        <v>0</v>
      </c>
      <c r="CG42" s="4">
        <f t="shared" ca="1" si="112"/>
        <v>0</v>
      </c>
      <c r="CH42" s="4">
        <f t="shared" ca="1" si="112"/>
        <v>0</v>
      </c>
      <c r="CI42" s="4">
        <f t="shared" ca="1" si="112"/>
        <v>0</v>
      </c>
      <c r="CJ42" s="4">
        <f t="shared" ca="1" si="112"/>
        <v>0</v>
      </c>
      <c r="CK42" s="4">
        <f t="shared" ca="1" si="112"/>
        <v>0</v>
      </c>
      <c r="CL42" s="4">
        <f t="shared" ca="1" si="112"/>
        <v>0</v>
      </c>
      <c r="CM42" s="4">
        <f t="shared" ca="1" si="112"/>
        <v>0</v>
      </c>
      <c r="CN42" s="4">
        <f t="shared" ca="1" si="112"/>
        <v>0</v>
      </c>
      <c r="CO42" s="4">
        <f t="shared" ca="1" si="112"/>
        <v>0</v>
      </c>
      <c r="CP42" s="4">
        <f t="shared" ca="1" si="112"/>
        <v>0</v>
      </c>
      <c r="CQ42" s="4">
        <f t="shared" ca="1" si="112"/>
        <v>0</v>
      </c>
      <c r="CR42" s="4">
        <f t="shared" ref="CR42:CX42" ca="1" si="113">-(DEBT*DEBT_INT_RATE)*CR37</f>
        <v>0</v>
      </c>
      <c r="CS42" s="4">
        <f t="shared" ca="1" si="113"/>
        <v>0</v>
      </c>
      <c r="CT42" s="4">
        <f t="shared" ca="1" si="113"/>
        <v>0</v>
      </c>
      <c r="CU42" s="4">
        <f t="shared" ca="1" si="113"/>
        <v>0</v>
      </c>
      <c r="CV42" s="4">
        <f t="shared" ca="1" si="113"/>
        <v>0</v>
      </c>
      <c r="CW42" s="4">
        <f t="shared" ca="1" si="113"/>
        <v>0</v>
      </c>
      <c r="CX42" s="4">
        <f t="shared" ca="1" si="113"/>
        <v>0</v>
      </c>
    </row>
    <row r="43" spans="1:102">
      <c r="A43" s="38" t="s">
        <v>332</v>
      </c>
      <c r="B43" s="7"/>
      <c r="C43" s="268">
        <f t="shared" ref="C43:AH43" ca="1" si="114">-SUM(C41:C42)*(FederalIncomeTax+StateIncomeTax)</f>
        <v>0</v>
      </c>
      <c r="D43" s="268">
        <f t="shared" ca="1" si="114"/>
        <v>0</v>
      </c>
      <c r="E43" s="268">
        <f t="shared" ca="1" si="114"/>
        <v>0</v>
      </c>
      <c r="F43" s="268">
        <f t="shared" ca="1" si="114"/>
        <v>0</v>
      </c>
      <c r="G43" s="268">
        <f t="shared" ca="1" si="114"/>
        <v>0</v>
      </c>
      <c r="H43" s="268">
        <f t="shared" ca="1" si="114"/>
        <v>0</v>
      </c>
      <c r="I43" s="268">
        <f t="shared" ca="1" si="114"/>
        <v>0</v>
      </c>
      <c r="J43" s="268">
        <f t="shared" ca="1" si="114"/>
        <v>0</v>
      </c>
      <c r="K43" s="268">
        <f t="shared" ca="1" si="114"/>
        <v>0</v>
      </c>
      <c r="L43" s="268">
        <f t="shared" ca="1" si="114"/>
        <v>0</v>
      </c>
      <c r="M43" s="268">
        <f t="shared" ca="1" si="114"/>
        <v>0</v>
      </c>
      <c r="N43" s="268">
        <f t="shared" ca="1" si="114"/>
        <v>0</v>
      </c>
      <c r="O43" s="268">
        <f t="shared" ca="1" si="114"/>
        <v>0</v>
      </c>
      <c r="P43" s="268">
        <f t="shared" ca="1" si="114"/>
        <v>0</v>
      </c>
      <c r="Q43" s="268">
        <f t="shared" ca="1" si="114"/>
        <v>0</v>
      </c>
      <c r="R43" s="268">
        <f t="shared" ca="1" si="114"/>
        <v>0</v>
      </c>
      <c r="S43" s="268">
        <f t="shared" ca="1" si="114"/>
        <v>0</v>
      </c>
      <c r="T43" s="268">
        <f t="shared" ca="1" si="114"/>
        <v>0</v>
      </c>
      <c r="U43" s="268">
        <f t="shared" ca="1" si="114"/>
        <v>0</v>
      </c>
      <c r="V43" s="268">
        <f t="shared" ca="1" si="114"/>
        <v>0</v>
      </c>
      <c r="W43" s="268">
        <f t="shared" ca="1" si="114"/>
        <v>0</v>
      </c>
      <c r="X43" s="268">
        <f t="shared" ca="1" si="114"/>
        <v>0</v>
      </c>
      <c r="Y43" s="268">
        <f t="shared" ca="1" si="114"/>
        <v>0</v>
      </c>
      <c r="Z43" s="268">
        <f t="shared" ca="1" si="114"/>
        <v>0</v>
      </c>
      <c r="AA43" s="268">
        <f t="shared" ca="1" si="114"/>
        <v>0</v>
      </c>
      <c r="AB43" s="268">
        <f t="shared" ca="1" si="114"/>
        <v>0</v>
      </c>
      <c r="AC43" s="268">
        <f t="shared" ca="1" si="114"/>
        <v>0</v>
      </c>
      <c r="AD43" s="268">
        <f t="shared" ca="1" si="114"/>
        <v>0</v>
      </c>
      <c r="AE43" s="268">
        <f t="shared" ca="1" si="114"/>
        <v>0</v>
      </c>
      <c r="AF43" s="268">
        <f t="shared" ca="1" si="114"/>
        <v>0</v>
      </c>
      <c r="AG43" s="268">
        <f t="shared" ca="1" si="114"/>
        <v>0</v>
      </c>
      <c r="AH43" s="268">
        <f t="shared" ca="1" si="114"/>
        <v>0</v>
      </c>
      <c r="AI43" s="268">
        <f t="shared" ref="AI43:BN43" ca="1" si="115">-SUM(AI41:AI42)*(FederalIncomeTax+StateIncomeTax)</f>
        <v>0</v>
      </c>
      <c r="AJ43" s="268">
        <f t="shared" ca="1" si="115"/>
        <v>0</v>
      </c>
      <c r="AK43" s="268">
        <f t="shared" ca="1" si="115"/>
        <v>0</v>
      </c>
      <c r="AL43" s="268">
        <f t="shared" ca="1" si="115"/>
        <v>0</v>
      </c>
      <c r="AM43" s="268">
        <f t="shared" ca="1" si="115"/>
        <v>0</v>
      </c>
      <c r="AN43" s="268">
        <f t="shared" ca="1" si="115"/>
        <v>0</v>
      </c>
      <c r="AO43" s="268">
        <f t="shared" ca="1" si="115"/>
        <v>0</v>
      </c>
      <c r="AP43" s="268">
        <f t="shared" ca="1" si="115"/>
        <v>0</v>
      </c>
      <c r="AQ43" s="268">
        <f t="shared" ca="1" si="115"/>
        <v>0</v>
      </c>
      <c r="AR43" s="268">
        <f t="shared" ca="1" si="115"/>
        <v>0</v>
      </c>
      <c r="AS43" s="268">
        <f t="shared" ca="1" si="115"/>
        <v>0</v>
      </c>
      <c r="AT43" s="268">
        <f t="shared" ca="1" si="115"/>
        <v>0</v>
      </c>
      <c r="AU43" s="268">
        <f t="shared" ca="1" si="115"/>
        <v>0</v>
      </c>
      <c r="AV43" s="268">
        <f t="shared" ca="1" si="115"/>
        <v>0</v>
      </c>
      <c r="AW43" s="268">
        <f t="shared" ca="1" si="115"/>
        <v>0</v>
      </c>
      <c r="AX43" s="268">
        <f t="shared" ca="1" si="115"/>
        <v>0</v>
      </c>
      <c r="AY43" s="268">
        <f t="shared" ca="1" si="115"/>
        <v>0</v>
      </c>
      <c r="AZ43" s="268">
        <f t="shared" ca="1" si="115"/>
        <v>0</v>
      </c>
      <c r="BA43" s="268">
        <f t="shared" ca="1" si="115"/>
        <v>0</v>
      </c>
      <c r="BB43" s="268">
        <f t="shared" ca="1" si="115"/>
        <v>0</v>
      </c>
      <c r="BC43" s="268">
        <f t="shared" ca="1" si="115"/>
        <v>0</v>
      </c>
      <c r="BD43" s="268">
        <f t="shared" ca="1" si="115"/>
        <v>0</v>
      </c>
      <c r="BE43" s="268">
        <f t="shared" ca="1" si="115"/>
        <v>0</v>
      </c>
      <c r="BF43" s="268">
        <f t="shared" ca="1" si="115"/>
        <v>0</v>
      </c>
      <c r="BG43" s="268">
        <f t="shared" ca="1" si="115"/>
        <v>0</v>
      </c>
      <c r="BH43" s="268">
        <f t="shared" ca="1" si="115"/>
        <v>0</v>
      </c>
      <c r="BI43" s="268">
        <f t="shared" ca="1" si="115"/>
        <v>0</v>
      </c>
      <c r="BJ43" s="268">
        <f t="shared" ca="1" si="115"/>
        <v>0</v>
      </c>
      <c r="BK43" s="268">
        <f t="shared" ca="1" si="115"/>
        <v>0</v>
      </c>
      <c r="BL43" s="268">
        <f t="shared" ca="1" si="115"/>
        <v>0</v>
      </c>
      <c r="BM43" s="268">
        <f t="shared" ca="1" si="115"/>
        <v>0</v>
      </c>
      <c r="BN43" s="268">
        <f t="shared" ca="1" si="115"/>
        <v>0</v>
      </c>
      <c r="BO43" s="268">
        <f t="shared" ref="BO43:CQ43" ca="1" si="116">-SUM(BO41:BO42)*(FederalIncomeTax+StateIncomeTax)</f>
        <v>0</v>
      </c>
      <c r="BP43" s="268">
        <f t="shared" ca="1" si="116"/>
        <v>0</v>
      </c>
      <c r="BQ43" s="268">
        <f t="shared" ca="1" si="116"/>
        <v>0</v>
      </c>
      <c r="BR43" s="268">
        <f t="shared" ca="1" si="116"/>
        <v>0</v>
      </c>
      <c r="BS43" s="268">
        <f t="shared" ca="1" si="116"/>
        <v>0</v>
      </c>
      <c r="BT43" s="268">
        <f t="shared" ca="1" si="116"/>
        <v>0</v>
      </c>
      <c r="BU43" s="268">
        <f t="shared" ca="1" si="116"/>
        <v>0</v>
      </c>
      <c r="BV43" s="268">
        <f t="shared" ca="1" si="116"/>
        <v>0</v>
      </c>
      <c r="BW43" s="268">
        <f t="shared" ca="1" si="116"/>
        <v>0</v>
      </c>
      <c r="BX43" s="268">
        <f t="shared" ca="1" si="116"/>
        <v>0</v>
      </c>
      <c r="BY43" s="268">
        <f t="shared" ca="1" si="116"/>
        <v>0</v>
      </c>
      <c r="BZ43" s="268">
        <f t="shared" ca="1" si="116"/>
        <v>0</v>
      </c>
      <c r="CA43" s="268">
        <f t="shared" ca="1" si="116"/>
        <v>0</v>
      </c>
      <c r="CB43" s="268">
        <f t="shared" ca="1" si="116"/>
        <v>0</v>
      </c>
      <c r="CC43" s="268">
        <f t="shared" ca="1" si="116"/>
        <v>0</v>
      </c>
      <c r="CD43" s="268">
        <f t="shared" ca="1" si="116"/>
        <v>0</v>
      </c>
      <c r="CE43" s="268">
        <f t="shared" ca="1" si="116"/>
        <v>0</v>
      </c>
      <c r="CF43" s="268">
        <f t="shared" ca="1" si="116"/>
        <v>0</v>
      </c>
      <c r="CG43" s="268">
        <f t="shared" ca="1" si="116"/>
        <v>0</v>
      </c>
      <c r="CH43" s="268">
        <f t="shared" ca="1" si="116"/>
        <v>0</v>
      </c>
      <c r="CI43" s="268">
        <f t="shared" ca="1" si="116"/>
        <v>0</v>
      </c>
      <c r="CJ43" s="268">
        <f t="shared" ca="1" si="116"/>
        <v>0</v>
      </c>
      <c r="CK43" s="268">
        <f t="shared" ca="1" si="116"/>
        <v>0</v>
      </c>
      <c r="CL43" s="268">
        <f t="shared" ca="1" si="116"/>
        <v>0</v>
      </c>
      <c r="CM43" s="268">
        <f t="shared" ca="1" si="116"/>
        <v>0</v>
      </c>
      <c r="CN43" s="268">
        <f t="shared" ca="1" si="116"/>
        <v>0</v>
      </c>
      <c r="CO43" s="268">
        <f t="shared" ca="1" si="116"/>
        <v>0</v>
      </c>
      <c r="CP43" s="268">
        <f t="shared" ca="1" si="116"/>
        <v>0</v>
      </c>
      <c r="CQ43" s="268">
        <f t="shared" ca="1" si="116"/>
        <v>0</v>
      </c>
      <c r="CR43" s="268">
        <f t="shared" ref="CR43:CX43" ca="1" si="117">-SUM(CR41:CR42)*(FederalIncomeTax+StateIncomeTax)</f>
        <v>0</v>
      </c>
      <c r="CS43" s="268">
        <f t="shared" ca="1" si="117"/>
        <v>0</v>
      </c>
      <c r="CT43" s="268">
        <f t="shared" ca="1" si="117"/>
        <v>0</v>
      </c>
      <c r="CU43" s="268">
        <f t="shared" ca="1" si="117"/>
        <v>0</v>
      </c>
      <c r="CV43" s="268">
        <f t="shared" ca="1" si="117"/>
        <v>0</v>
      </c>
      <c r="CW43" s="268">
        <f t="shared" ca="1" si="117"/>
        <v>0</v>
      </c>
      <c r="CX43" s="268">
        <f t="shared" ca="1" si="117"/>
        <v>0</v>
      </c>
    </row>
    <row r="44" spans="1:102">
      <c r="A44" s="40" t="s">
        <v>333</v>
      </c>
      <c r="B44" s="41"/>
      <c r="C44" s="15">
        <f t="shared" ref="C44:BN44" ca="1" si="118">SUM(C41:C43)</f>
        <v>0</v>
      </c>
      <c r="D44" s="15">
        <f t="shared" ca="1" si="118"/>
        <v>0</v>
      </c>
      <c r="E44" s="15">
        <f t="shared" ca="1" si="118"/>
        <v>0</v>
      </c>
      <c r="F44" s="15">
        <f t="shared" ca="1" si="118"/>
        <v>0</v>
      </c>
      <c r="G44" s="15">
        <f t="shared" ca="1" si="118"/>
        <v>0</v>
      </c>
      <c r="H44" s="15">
        <f t="shared" ca="1" si="118"/>
        <v>0</v>
      </c>
      <c r="I44" s="15">
        <f t="shared" ca="1" si="118"/>
        <v>0</v>
      </c>
      <c r="J44" s="15">
        <f t="shared" ca="1" si="118"/>
        <v>0</v>
      </c>
      <c r="K44" s="15">
        <f t="shared" ca="1" si="118"/>
        <v>0</v>
      </c>
      <c r="L44" s="15">
        <f t="shared" ca="1" si="118"/>
        <v>0</v>
      </c>
      <c r="M44" s="15">
        <f t="shared" ca="1" si="118"/>
        <v>0</v>
      </c>
      <c r="N44" s="15">
        <f t="shared" ca="1" si="118"/>
        <v>0</v>
      </c>
      <c r="O44" s="15">
        <f t="shared" ca="1" si="118"/>
        <v>0</v>
      </c>
      <c r="P44" s="15">
        <f t="shared" ca="1" si="118"/>
        <v>0</v>
      </c>
      <c r="Q44" s="15">
        <f t="shared" ca="1" si="118"/>
        <v>0</v>
      </c>
      <c r="R44" s="15">
        <f t="shared" ca="1" si="118"/>
        <v>0</v>
      </c>
      <c r="S44" s="15">
        <f t="shared" ca="1" si="118"/>
        <v>0</v>
      </c>
      <c r="T44" s="15">
        <f t="shared" ca="1" si="118"/>
        <v>0</v>
      </c>
      <c r="U44" s="15">
        <f t="shared" ca="1" si="118"/>
        <v>0</v>
      </c>
      <c r="V44" s="15">
        <f t="shared" ca="1" si="118"/>
        <v>0</v>
      </c>
      <c r="W44" s="15">
        <f t="shared" ca="1" si="118"/>
        <v>0</v>
      </c>
      <c r="X44" s="15">
        <f t="shared" ca="1" si="118"/>
        <v>0</v>
      </c>
      <c r="Y44" s="15">
        <f t="shared" ca="1" si="118"/>
        <v>0</v>
      </c>
      <c r="Z44" s="15">
        <f t="shared" ca="1" si="118"/>
        <v>0</v>
      </c>
      <c r="AA44" s="15">
        <f t="shared" ca="1" si="118"/>
        <v>0</v>
      </c>
      <c r="AB44" s="15">
        <f t="shared" ca="1" si="118"/>
        <v>0</v>
      </c>
      <c r="AC44" s="15">
        <f t="shared" ca="1" si="118"/>
        <v>0</v>
      </c>
      <c r="AD44" s="15">
        <f t="shared" ca="1" si="118"/>
        <v>0</v>
      </c>
      <c r="AE44" s="15">
        <f t="shared" ca="1" si="118"/>
        <v>0</v>
      </c>
      <c r="AF44" s="15">
        <f t="shared" ca="1" si="118"/>
        <v>0</v>
      </c>
      <c r="AG44" s="15">
        <f t="shared" ca="1" si="118"/>
        <v>0</v>
      </c>
      <c r="AH44" s="15">
        <f t="shared" ca="1" si="118"/>
        <v>0</v>
      </c>
      <c r="AI44" s="15">
        <f t="shared" ca="1" si="118"/>
        <v>0</v>
      </c>
      <c r="AJ44" s="15">
        <f t="shared" ca="1" si="118"/>
        <v>0</v>
      </c>
      <c r="AK44" s="15">
        <f t="shared" ca="1" si="118"/>
        <v>0</v>
      </c>
      <c r="AL44" s="15">
        <f t="shared" ca="1" si="118"/>
        <v>0</v>
      </c>
      <c r="AM44" s="15">
        <f t="shared" ca="1" si="118"/>
        <v>0</v>
      </c>
      <c r="AN44" s="15">
        <f t="shared" ca="1" si="118"/>
        <v>0</v>
      </c>
      <c r="AO44" s="15">
        <f t="shared" ca="1" si="118"/>
        <v>0</v>
      </c>
      <c r="AP44" s="15">
        <f t="shared" ca="1" si="118"/>
        <v>0</v>
      </c>
      <c r="AQ44" s="15">
        <f t="shared" ca="1" si="118"/>
        <v>0</v>
      </c>
      <c r="AR44" s="15">
        <f t="shared" ca="1" si="118"/>
        <v>0</v>
      </c>
      <c r="AS44" s="15">
        <f t="shared" ca="1" si="118"/>
        <v>0</v>
      </c>
      <c r="AT44" s="15">
        <f t="shared" ca="1" si="118"/>
        <v>0</v>
      </c>
      <c r="AU44" s="15">
        <f t="shared" ca="1" si="118"/>
        <v>0</v>
      </c>
      <c r="AV44" s="15">
        <f t="shared" ca="1" si="118"/>
        <v>0</v>
      </c>
      <c r="AW44" s="15">
        <f t="shared" ca="1" si="118"/>
        <v>0</v>
      </c>
      <c r="AX44" s="15">
        <f t="shared" ca="1" si="118"/>
        <v>0</v>
      </c>
      <c r="AY44" s="15">
        <f t="shared" ca="1" si="118"/>
        <v>0</v>
      </c>
      <c r="AZ44" s="15">
        <f t="shared" ca="1" si="118"/>
        <v>0</v>
      </c>
      <c r="BA44" s="15">
        <f t="shared" ca="1" si="118"/>
        <v>0</v>
      </c>
      <c r="BB44" s="15">
        <f t="shared" ca="1" si="118"/>
        <v>0</v>
      </c>
      <c r="BC44" s="15">
        <f t="shared" ca="1" si="118"/>
        <v>0</v>
      </c>
      <c r="BD44" s="15">
        <f t="shared" ca="1" si="118"/>
        <v>0</v>
      </c>
      <c r="BE44" s="15">
        <f t="shared" ca="1" si="118"/>
        <v>0</v>
      </c>
      <c r="BF44" s="15">
        <f t="shared" ca="1" si="118"/>
        <v>0</v>
      </c>
      <c r="BG44" s="15">
        <f t="shared" ca="1" si="118"/>
        <v>0</v>
      </c>
      <c r="BH44" s="15">
        <f t="shared" ca="1" si="118"/>
        <v>0</v>
      </c>
      <c r="BI44" s="15">
        <f t="shared" ca="1" si="118"/>
        <v>0</v>
      </c>
      <c r="BJ44" s="15">
        <f t="shared" ca="1" si="118"/>
        <v>0</v>
      </c>
      <c r="BK44" s="15">
        <f t="shared" ca="1" si="118"/>
        <v>0</v>
      </c>
      <c r="BL44" s="15">
        <f t="shared" ca="1" si="118"/>
        <v>0</v>
      </c>
      <c r="BM44" s="15">
        <f t="shared" ca="1" si="118"/>
        <v>0</v>
      </c>
      <c r="BN44" s="15">
        <f t="shared" ca="1" si="118"/>
        <v>0</v>
      </c>
      <c r="BO44" s="15">
        <f t="shared" ref="BO44:BR44" ca="1" si="119">SUM(BO41:BO43)</f>
        <v>0</v>
      </c>
      <c r="BP44" s="15">
        <f t="shared" ca="1" si="119"/>
        <v>0</v>
      </c>
      <c r="BQ44" s="15">
        <f t="shared" ca="1" si="119"/>
        <v>0</v>
      </c>
      <c r="BR44" s="15">
        <f t="shared" ca="1" si="119"/>
        <v>0</v>
      </c>
      <c r="BS44" s="15">
        <f t="shared" ref="BS44:BV44" ca="1" si="120">SUM(BS41:BS43)</f>
        <v>0</v>
      </c>
      <c r="BT44" s="15">
        <f t="shared" ca="1" si="120"/>
        <v>0</v>
      </c>
      <c r="BU44" s="15">
        <f t="shared" ca="1" si="120"/>
        <v>0</v>
      </c>
      <c r="BV44" s="15">
        <f t="shared" ca="1" si="120"/>
        <v>0</v>
      </c>
      <c r="BW44" s="15">
        <f t="shared" ref="BW44:CD44" ca="1" si="121">SUM(BW41:BW43)</f>
        <v>0</v>
      </c>
      <c r="BX44" s="15">
        <f t="shared" ca="1" si="121"/>
        <v>0</v>
      </c>
      <c r="BY44" s="15">
        <f t="shared" ca="1" si="121"/>
        <v>0</v>
      </c>
      <c r="BZ44" s="15">
        <f t="shared" ca="1" si="121"/>
        <v>0</v>
      </c>
      <c r="CA44" s="15">
        <f t="shared" ca="1" si="121"/>
        <v>0</v>
      </c>
      <c r="CB44" s="15">
        <f t="shared" ca="1" si="121"/>
        <v>0</v>
      </c>
      <c r="CC44" s="15">
        <f t="shared" ca="1" si="121"/>
        <v>0</v>
      </c>
      <c r="CD44" s="15">
        <f t="shared" ca="1" si="121"/>
        <v>0</v>
      </c>
      <c r="CE44" s="15">
        <f t="shared" ref="CE44:CQ44" ca="1" si="122">SUM(CE41:CE43)</f>
        <v>0</v>
      </c>
      <c r="CF44" s="15">
        <f t="shared" ca="1" si="122"/>
        <v>0</v>
      </c>
      <c r="CG44" s="15">
        <f t="shared" ca="1" si="122"/>
        <v>0</v>
      </c>
      <c r="CH44" s="15">
        <f t="shared" ca="1" si="122"/>
        <v>0</v>
      </c>
      <c r="CI44" s="15">
        <f t="shared" ca="1" si="122"/>
        <v>0</v>
      </c>
      <c r="CJ44" s="15">
        <f t="shared" ca="1" si="122"/>
        <v>0</v>
      </c>
      <c r="CK44" s="15">
        <f t="shared" ca="1" si="122"/>
        <v>0</v>
      </c>
      <c r="CL44" s="15">
        <f t="shared" ca="1" si="122"/>
        <v>0</v>
      </c>
      <c r="CM44" s="15">
        <f t="shared" ca="1" si="122"/>
        <v>0</v>
      </c>
      <c r="CN44" s="15">
        <f t="shared" ca="1" si="122"/>
        <v>0</v>
      </c>
      <c r="CO44" s="15">
        <f t="shared" ca="1" si="122"/>
        <v>0</v>
      </c>
      <c r="CP44" s="15">
        <f t="shared" ca="1" si="122"/>
        <v>0</v>
      </c>
      <c r="CQ44" s="15">
        <f t="shared" ca="1" si="122"/>
        <v>0</v>
      </c>
      <c r="CR44" s="15">
        <f t="shared" ref="CR44:CX44" ca="1" si="123">SUM(CR41:CR43)</f>
        <v>0</v>
      </c>
      <c r="CS44" s="15">
        <f t="shared" ca="1" si="123"/>
        <v>0</v>
      </c>
      <c r="CT44" s="15">
        <f t="shared" ca="1" si="123"/>
        <v>0</v>
      </c>
      <c r="CU44" s="15">
        <f t="shared" ca="1" si="123"/>
        <v>0</v>
      </c>
      <c r="CV44" s="15">
        <f t="shared" ca="1" si="123"/>
        <v>0</v>
      </c>
      <c r="CW44" s="15">
        <f t="shared" ca="1" si="123"/>
        <v>0</v>
      </c>
      <c r="CX44" s="15">
        <f t="shared" ca="1" si="123"/>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4">C38-C44</f>
        <v>0</v>
      </c>
      <c r="D46" s="15">
        <f t="shared" ca="1" si="124"/>
        <v>0</v>
      </c>
      <c r="E46" s="15">
        <f t="shared" ca="1" si="124"/>
        <v>0</v>
      </c>
      <c r="F46" s="15">
        <f t="shared" ca="1" si="124"/>
        <v>0</v>
      </c>
      <c r="G46" s="15">
        <f t="shared" ca="1" si="124"/>
        <v>0</v>
      </c>
      <c r="H46" s="15">
        <f t="shared" ca="1" si="124"/>
        <v>0</v>
      </c>
      <c r="I46" s="15">
        <f t="shared" ca="1" si="124"/>
        <v>0</v>
      </c>
      <c r="J46" s="15">
        <f t="shared" ca="1" si="124"/>
        <v>0</v>
      </c>
      <c r="K46" s="15">
        <f t="shared" ca="1" si="124"/>
        <v>0</v>
      </c>
      <c r="L46" s="15">
        <f t="shared" ca="1" si="124"/>
        <v>0</v>
      </c>
      <c r="M46" s="15">
        <f t="shared" ca="1" si="124"/>
        <v>0</v>
      </c>
      <c r="N46" s="15">
        <f t="shared" ca="1" si="124"/>
        <v>0</v>
      </c>
      <c r="O46" s="15">
        <f t="shared" ca="1" si="124"/>
        <v>0</v>
      </c>
      <c r="P46" s="15">
        <f t="shared" ca="1" si="124"/>
        <v>0</v>
      </c>
      <c r="Q46" s="15">
        <f t="shared" ca="1" si="124"/>
        <v>0</v>
      </c>
      <c r="R46" s="15">
        <f t="shared" ca="1" si="124"/>
        <v>0</v>
      </c>
      <c r="S46" s="15">
        <f t="shared" ca="1" si="124"/>
        <v>0</v>
      </c>
      <c r="T46" s="15">
        <f t="shared" ca="1" si="124"/>
        <v>0</v>
      </c>
      <c r="U46" s="15">
        <f t="shared" ca="1" si="124"/>
        <v>0</v>
      </c>
      <c r="V46" s="15">
        <f t="shared" ca="1" si="124"/>
        <v>0</v>
      </c>
      <c r="W46" s="15">
        <f t="shared" ca="1" si="124"/>
        <v>0</v>
      </c>
      <c r="X46" s="15">
        <f t="shared" ca="1" si="124"/>
        <v>0</v>
      </c>
      <c r="Y46" s="15">
        <f t="shared" ca="1" si="124"/>
        <v>0</v>
      </c>
      <c r="Z46" s="15">
        <f t="shared" ca="1" si="124"/>
        <v>0</v>
      </c>
      <c r="AA46" s="15">
        <f t="shared" ca="1" si="124"/>
        <v>0</v>
      </c>
      <c r="AB46" s="15">
        <f t="shared" ca="1" si="124"/>
        <v>0</v>
      </c>
      <c r="AC46" s="15">
        <f t="shared" ca="1" si="124"/>
        <v>0</v>
      </c>
      <c r="AD46" s="15">
        <f t="shared" ca="1" si="124"/>
        <v>0</v>
      </c>
      <c r="AE46" s="15">
        <f t="shared" ca="1" si="124"/>
        <v>0</v>
      </c>
      <c r="AF46" s="15">
        <f t="shared" ca="1" si="124"/>
        <v>0</v>
      </c>
      <c r="AG46" s="15">
        <f t="shared" ca="1" si="124"/>
        <v>0</v>
      </c>
      <c r="AH46" s="15">
        <f t="shared" ca="1" si="124"/>
        <v>0</v>
      </c>
      <c r="AI46" s="15">
        <f t="shared" ca="1" si="124"/>
        <v>0</v>
      </c>
      <c r="AJ46" s="15">
        <f t="shared" ca="1" si="124"/>
        <v>0</v>
      </c>
      <c r="AK46" s="15">
        <f t="shared" ca="1" si="124"/>
        <v>0</v>
      </c>
      <c r="AL46" s="15">
        <f t="shared" ca="1" si="124"/>
        <v>0</v>
      </c>
      <c r="AM46" s="15">
        <f t="shared" ca="1" si="124"/>
        <v>0</v>
      </c>
      <c r="AN46" s="15">
        <f t="shared" ca="1" si="124"/>
        <v>0</v>
      </c>
      <c r="AO46" s="15">
        <f t="shared" ca="1" si="124"/>
        <v>0</v>
      </c>
      <c r="AP46" s="15">
        <f t="shared" ca="1" si="124"/>
        <v>0</v>
      </c>
      <c r="AQ46" s="15">
        <f t="shared" ca="1" si="124"/>
        <v>0</v>
      </c>
      <c r="AR46" s="15">
        <f t="shared" ca="1" si="124"/>
        <v>0</v>
      </c>
      <c r="AS46" s="15">
        <f t="shared" ca="1" si="124"/>
        <v>0</v>
      </c>
      <c r="AT46" s="15">
        <f t="shared" ca="1" si="124"/>
        <v>0</v>
      </c>
      <c r="AU46" s="15">
        <f t="shared" ca="1" si="124"/>
        <v>0</v>
      </c>
      <c r="AV46" s="15">
        <f t="shared" ca="1" si="124"/>
        <v>0</v>
      </c>
      <c r="AW46" s="15">
        <f t="shared" ca="1" si="124"/>
        <v>0</v>
      </c>
      <c r="AX46" s="15">
        <f t="shared" ca="1" si="124"/>
        <v>0</v>
      </c>
      <c r="AY46" s="15">
        <f t="shared" ca="1" si="124"/>
        <v>0</v>
      </c>
      <c r="AZ46" s="15">
        <f t="shared" ca="1" si="124"/>
        <v>0</v>
      </c>
      <c r="BA46" s="15">
        <f t="shared" ca="1" si="124"/>
        <v>0</v>
      </c>
      <c r="BB46" s="15">
        <f t="shared" ca="1" si="124"/>
        <v>0</v>
      </c>
      <c r="BC46" s="15">
        <f t="shared" ca="1" si="124"/>
        <v>0</v>
      </c>
      <c r="BD46" s="15">
        <f t="shared" ca="1" si="124"/>
        <v>0</v>
      </c>
      <c r="BE46" s="15">
        <f t="shared" ca="1" si="124"/>
        <v>0</v>
      </c>
      <c r="BF46" s="15">
        <f t="shared" ca="1" si="124"/>
        <v>0</v>
      </c>
      <c r="BG46" s="15">
        <f t="shared" ca="1" si="124"/>
        <v>0</v>
      </c>
      <c r="BH46" s="15">
        <f t="shared" ca="1" si="124"/>
        <v>0</v>
      </c>
      <c r="BI46" s="15">
        <f t="shared" ca="1" si="124"/>
        <v>0</v>
      </c>
      <c r="BJ46" s="15">
        <f t="shared" ca="1" si="124"/>
        <v>0</v>
      </c>
      <c r="BK46" s="15">
        <f t="shared" ca="1" si="124"/>
        <v>0</v>
      </c>
      <c r="BL46" s="15">
        <f t="shared" ca="1" si="124"/>
        <v>0</v>
      </c>
      <c r="BM46" s="15">
        <f t="shared" ca="1" si="124"/>
        <v>0</v>
      </c>
      <c r="BN46" s="15">
        <f t="shared" ca="1" si="124"/>
        <v>0</v>
      </c>
      <c r="BO46" s="15">
        <f t="shared" ref="BO46:BR46" ca="1" si="125">BO38-BO44</f>
        <v>0</v>
      </c>
      <c r="BP46" s="15">
        <f t="shared" ca="1" si="125"/>
        <v>0</v>
      </c>
      <c r="BQ46" s="15">
        <f t="shared" ca="1" si="125"/>
        <v>0</v>
      </c>
      <c r="BR46" s="15">
        <f t="shared" ca="1" si="125"/>
        <v>0</v>
      </c>
      <c r="BS46" s="15">
        <f t="shared" ref="BS46:BV46" ca="1" si="126">BS38-BS44</f>
        <v>0</v>
      </c>
      <c r="BT46" s="15">
        <f t="shared" ca="1" si="126"/>
        <v>0</v>
      </c>
      <c r="BU46" s="15">
        <f t="shared" ca="1" si="126"/>
        <v>0</v>
      </c>
      <c r="BV46" s="15">
        <f t="shared" ca="1" si="126"/>
        <v>0</v>
      </c>
      <c r="BW46" s="15">
        <f t="shared" ref="BW46:CD46" ca="1" si="127">BW38-BW44</f>
        <v>0</v>
      </c>
      <c r="BX46" s="15">
        <f t="shared" ca="1" si="127"/>
        <v>0</v>
      </c>
      <c r="BY46" s="15">
        <f t="shared" ca="1" si="127"/>
        <v>0</v>
      </c>
      <c r="BZ46" s="15">
        <f t="shared" ca="1" si="127"/>
        <v>0</v>
      </c>
      <c r="CA46" s="15">
        <f t="shared" ca="1" si="127"/>
        <v>0</v>
      </c>
      <c r="CB46" s="15">
        <f t="shared" ca="1" si="127"/>
        <v>0</v>
      </c>
      <c r="CC46" s="15">
        <f t="shared" ca="1" si="127"/>
        <v>0</v>
      </c>
      <c r="CD46" s="15">
        <f t="shared" ca="1" si="127"/>
        <v>0</v>
      </c>
      <c r="CE46" s="15">
        <f t="shared" ref="CE46:CQ46" ca="1" si="128">CE38-CE44</f>
        <v>0</v>
      </c>
      <c r="CF46" s="15">
        <f t="shared" ca="1" si="128"/>
        <v>0</v>
      </c>
      <c r="CG46" s="15">
        <f t="shared" ca="1" si="128"/>
        <v>0</v>
      </c>
      <c r="CH46" s="15">
        <f t="shared" ca="1" si="128"/>
        <v>0</v>
      </c>
      <c r="CI46" s="15">
        <f t="shared" ca="1" si="128"/>
        <v>0</v>
      </c>
      <c r="CJ46" s="15">
        <f t="shared" ca="1" si="128"/>
        <v>0</v>
      </c>
      <c r="CK46" s="15">
        <f t="shared" ca="1" si="128"/>
        <v>0</v>
      </c>
      <c r="CL46" s="15">
        <f t="shared" ca="1" si="128"/>
        <v>0</v>
      </c>
      <c r="CM46" s="15">
        <f t="shared" ca="1" si="128"/>
        <v>0</v>
      </c>
      <c r="CN46" s="15">
        <f t="shared" ca="1" si="128"/>
        <v>0</v>
      </c>
      <c r="CO46" s="15">
        <f t="shared" ca="1" si="128"/>
        <v>0</v>
      </c>
      <c r="CP46" s="15">
        <f t="shared" ca="1" si="128"/>
        <v>0</v>
      </c>
      <c r="CQ46" s="15">
        <f t="shared" ca="1" si="128"/>
        <v>0</v>
      </c>
      <c r="CR46" s="15">
        <f t="shared" ref="CR46:CX46" ca="1" si="129">CR38-CR44</f>
        <v>0</v>
      </c>
      <c r="CS46" s="15">
        <f t="shared" ca="1" si="129"/>
        <v>0</v>
      </c>
      <c r="CT46" s="15">
        <f t="shared" ca="1" si="129"/>
        <v>0</v>
      </c>
      <c r="CU46" s="15">
        <f t="shared" ca="1" si="129"/>
        <v>0</v>
      </c>
      <c r="CV46" s="15">
        <f t="shared" ca="1" si="129"/>
        <v>0</v>
      </c>
      <c r="CW46" s="15">
        <f t="shared" ca="1" si="129"/>
        <v>0</v>
      </c>
      <c r="CX46" s="15">
        <f t="shared" ca="1" si="129"/>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30">C46/(1-FederalIncomeTax-StateIncomeTax)-C46</f>
        <v>0</v>
      </c>
      <c r="D48" s="268">
        <f t="shared" ca="1" si="130"/>
        <v>0</v>
      </c>
      <c r="E48" s="268">
        <f t="shared" ca="1" si="130"/>
        <v>0</v>
      </c>
      <c r="F48" s="268">
        <f t="shared" ca="1" si="130"/>
        <v>0</v>
      </c>
      <c r="G48" s="268">
        <f t="shared" ca="1" si="130"/>
        <v>0</v>
      </c>
      <c r="H48" s="268">
        <f t="shared" ca="1" si="130"/>
        <v>0</v>
      </c>
      <c r="I48" s="268">
        <f t="shared" ca="1" si="130"/>
        <v>0</v>
      </c>
      <c r="J48" s="268">
        <f t="shared" ca="1" si="130"/>
        <v>0</v>
      </c>
      <c r="K48" s="268">
        <f t="shared" ca="1" si="130"/>
        <v>0</v>
      </c>
      <c r="L48" s="268">
        <f t="shared" ca="1" si="130"/>
        <v>0</v>
      </c>
      <c r="M48" s="268">
        <f t="shared" ca="1" si="130"/>
        <v>0</v>
      </c>
      <c r="N48" s="268">
        <f t="shared" ca="1" si="130"/>
        <v>0</v>
      </c>
      <c r="O48" s="268">
        <f t="shared" ca="1" si="130"/>
        <v>0</v>
      </c>
      <c r="P48" s="268">
        <f t="shared" ca="1" si="130"/>
        <v>0</v>
      </c>
      <c r="Q48" s="268">
        <f t="shared" ca="1" si="130"/>
        <v>0</v>
      </c>
      <c r="R48" s="268">
        <f t="shared" ca="1" si="130"/>
        <v>0</v>
      </c>
      <c r="S48" s="268">
        <f t="shared" ca="1" si="130"/>
        <v>0</v>
      </c>
      <c r="T48" s="268">
        <f t="shared" ca="1" si="130"/>
        <v>0</v>
      </c>
      <c r="U48" s="268">
        <f t="shared" ca="1" si="130"/>
        <v>0</v>
      </c>
      <c r="V48" s="268">
        <f t="shared" ca="1" si="130"/>
        <v>0</v>
      </c>
      <c r="W48" s="268">
        <f t="shared" ca="1" si="130"/>
        <v>0</v>
      </c>
      <c r="X48" s="268">
        <f t="shared" ca="1" si="130"/>
        <v>0</v>
      </c>
      <c r="Y48" s="268">
        <f t="shared" ca="1" si="130"/>
        <v>0</v>
      </c>
      <c r="Z48" s="268">
        <f t="shared" ca="1" si="130"/>
        <v>0</v>
      </c>
      <c r="AA48" s="268">
        <f t="shared" ca="1" si="130"/>
        <v>0</v>
      </c>
      <c r="AB48" s="268">
        <f t="shared" ca="1" si="130"/>
        <v>0</v>
      </c>
      <c r="AC48" s="268">
        <f t="shared" ca="1" si="130"/>
        <v>0</v>
      </c>
      <c r="AD48" s="268">
        <f t="shared" ca="1" si="130"/>
        <v>0</v>
      </c>
      <c r="AE48" s="268">
        <f t="shared" ca="1" si="130"/>
        <v>0</v>
      </c>
      <c r="AF48" s="268">
        <f t="shared" ca="1" si="130"/>
        <v>0</v>
      </c>
      <c r="AG48" s="268">
        <f t="shared" ca="1" si="130"/>
        <v>0</v>
      </c>
      <c r="AH48" s="268">
        <f t="shared" ca="1" si="130"/>
        <v>0</v>
      </c>
      <c r="AI48" s="268">
        <f t="shared" ref="AI48:CQ48" ca="1" si="131">AI46/(1-FederalIncomeTax-StateIncomeTax)-AI46</f>
        <v>0</v>
      </c>
      <c r="AJ48" s="268">
        <f t="shared" ca="1" si="131"/>
        <v>0</v>
      </c>
      <c r="AK48" s="268">
        <f t="shared" ca="1" si="131"/>
        <v>0</v>
      </c>
      <c r="AL48" s="268">
        <f t="shared" ca="1" si="131"/>
        <v>0</v>
      </c>
      <c r="AM48" s="268">
        <f t="shared" ca="1" si="131"/>
        <v>0</v>
      </c>
      <c r="AN48" s="268">
        <f t="shared" ca="1" si="131"/>
        <v>0</v>
      </c>
      <c r="AO48" s="268">
        <f t="shared" ca="1" si="131"/>
        <v>0</v>
      </c>
      <c r="AP48" s="268">
        <f t="shared" ca="1" si="131"/>
        <v>0</v>
      </c>
      <c r="AQ48" s="268">
        <f t="shared" ca="1" si="131"/>
        <v>0</v>
      </c>
      <c r="AR48" s="268">
        <f t="shared" ca="1" si="131"/>
        <v>0</v>
      </c>
      <c r="AS48" s="268">
        <f t="shared" ca="1" si="131"/>
        <v>0</v>
      </c>
      <c r="AT48" s="268">
        <f t="shared" ca="1" si="131"/>
        <v>0</v>
      </c>
      <c r="AU48" s="268">
        <f t="shared" ca="1" si="131"/>
        <v>0</v>
      </c>
      <c r="AV48" s="268">
        <f t="shared" ca="1" si="131"/>
        <v>0</v>
      </c>
      <c r="AW48" s="268">
        <f t="shared" ca="1" si="131"/>
        <v>0</v>
      </c>
      <c r="AX48" s="268">
        <f t="shared" ca="1" si="131"/>
        <v>0</v>
      </c>
      <c r="AY48" s="268">
        <f t="shared" ca="1" si="131"/>
        <v>0</v>
      </c>
      <c r="AZ48" s="268">
        <f t="shared" ca="1" si="131"/>
        <v>0</v>
      </c>
      <c r="BA48" s="268">
        <f t="shared" ca="1" si="131"/>
        <v>0</v>
      </c>
      <c r="BB48" s="268">
        <f t="shared" ca="1" si="131"/>
        <v>0</v>
      </c>
      <c r="BC48" s="268">
        <f t="shared" ca="1" si="131"/>
        <v>0</v>
      </c>
      <c r="BD48" s="268">
        <f t="shared" ca="1" si="131"/>
        <v>0</v>
      </c>
      <c r="BE48" s="268">
        <f t="shared" ca="1" si="131"/>
        <v>0</v>
      </c>
      <c r="BF48" s="268">
        <f t="shared" ca="1" si="131"/>
        <v>0</v>
      </c>
      <c r="BG48" s="268">
        <f t="shared" ca="1" si="131"/>
        <v>0</v>
      </c>
      <c r="BH48" s="268">
        <f t="shared" ca="1" si="131"/>
        <v>0</v>
      </c>
      <c r="BI48" s="268">
        <f t="shared" ca="1" si="131"/>
        <v>0</v>
      </c>
      <c r="BJ48" s="268">
        <f t="shared" ca="1" si="131"/>
        <v>0</v>
      </c>
      <c r="BK48" s="268">
        <f t="shared" ca="1" si="131"/>
        <v>0</v>
      </c>
      <c r="BL48" s="268">
        <f t="shared" ca="1" si="131"/>
        <v>0</v>
      </c>
      <c r="BM48" s="268">
        <f t="shared" ca="1" si="131"/>
        <v>0</v>
      </c>
      <c r="BN48" s="268">
        <f t="shared" ca="1" si="131"/>
        <v>0</v>
      </c>
      <c r="BO48" s="268">
        <f t="shared" ca="1" si="131"/>
        <v>0</v>
      </c>
      <c r="BP48" s="268">
        <f t="shared" ca="1" si="131"/>
        <v>0</v>
      </c>
      <c r="BQ48" s="268">
        <f t="shared" ca="1" si="131"/>
        <v>0</v>
      </c>
      <c r="BR48" s="268">
        <f t="shared" ca="1" si="131"/>
        <v>0</v>
      </c>
      <c r="BS48" s="268">
        <f t="shared" ca="1" si="131"/>
        <v>0</v>
      </c>
      <c r="BT48" s="268">
        <f t="shared" ca="1" si="131"/>
        <v>0</v>
      </c>
      <c r="BU48" s="268">
        <f t="shared" ca="1" si="131"/>
        <v>0</v>
      </c>
      <c r="BV48" s="268">
        <f t="shared" ca="1" si="131"/>
        <v>0</v>
      </c>
      <c r="BW48" s="268">
        <f t="shared" ca="1" si="131"/>
        <v>0</v>
      </c>
      <c r="BX48" s="268">
        <f t="shared" ca="1" si="131"/>
        <v>0</v>
      </c>
      <c r="BY48" s="268">
        <f t="shared" ca="1" si="131"/>
        <v>0</v>
      </c>
      <c r="BZ48" s="268">
        <f t="shared" ca="1" si="131"/>
        <v>0</v>
      </c>
      <c r="CA48" s="268">
        <f t="shared" ca="1" si="131"/>
        <v>0</v>
      </c>
      <c r="CB48" s="268">
        <f t="shared" ca="1" si="131"/>
        <v>0</v>
      </c>
      <c r="CC48" s="268">
        <f t="shared" ca="1" si="131"/>
        <v>0</v>
      </c>
      <c r="CD48" s="268">
        <f t="shared" ca="1" si="131"/>
        <v>0</v>
      </c>
      <c r="CE48" s="268">
        <f t="shared" ca="1" si="131"/>
        <v>0</v>
      </c>
      <c r="CF48" s="268">
        <f t="shared" ca="1" si="131"/>
        <v>0</v>
      </c>
      <c r="CG48" s="268">
        <f t="shared" ca="1" si="131"/>
        <v>0</v>
      </c>
      <c r="CH48" s="268">
        <f t="shared" ca="1" si="131"/>
        <v>0</v>
      </c>
      <c r="CI48" s="268">
        <f t="shared" ca="1" si="131"/>
        <v>0</v>
      </c>
      <c r="CJ48" s="268">
        <f t="shared" ca="1" si="131"/>
        <v>0</v>
      </c>
      <c r="CK48" s="268">
        <f t="shared" ca="1" si="131"/>
        <v>0</v>
      </c>
      <c r="CL48" s="268">
        <f t="shared" ca="1" si="131"/>
        <v>0</v>
      </c>
      <c r="CM48" s="268">
        <f t="shared" ca="1" si="131"/>
        <v>0</v>
      </c>
      <c r="CN48" s="268">
        <f t="shared" ca="1" si="131"/>
        <v>0</v>
      </c>
      <c r="CO48" s="268">
        <f t="shared" ca="1" si="131"/>
        <v>0</v>
      </c>
      <c r="CP48" s="268">
        <f t="shared" ca="1" si="131"/>
        <v>0</v>
      </c>
      <c r="CQ48" s="268">
        <f t="shared" ca="1" si="131"/>
        <v>0</v>
      </c>
      <c r="CR48" s="268">
        <f t="shared" ref="CR48:CX48" ca="1" si="132">CR46/(1-FederalIncomeTax-StateIncomeTax)-CR46</f>
        <v>0</v>
      </c>
      <c r="CS48" s="268">
        <f t="shared" ca="1" si="132"/>
        <v>0</v>
      </c>
      <c r="CT48" s="268">
        <f t="shared" ca="1" si="132"/>
        <v>0</v>
      </c>
      <c r="CU48" s="268">
        <f t="shared" ca="1" si="132"/>
        <v>0</v>
      </c>
      <c r="CV48" s="268">
        <f t="shared" ca="1" si="132"/>
        <v>0</v>
      </c>
      <c r="CW48" s="268">
        <f t="shared" ca="1" si="132"/>
        <v>0</v>
      </c>
      <c r="CX48" s="268">
        <f t="shared" ca="1" si="132"/>
        <v>0</v>
      </c>
    </row>
    <row r="49" spans="1:102">
      <c r="A49" s="20" t="s">
        <v>344</v>
      </c>
      <c r="B49" s="41"/>
      <c r="C49" s="15">
        <f t="shared" ref="C49:BN49" ca="1" si="133">C46+C48</f>
        <v>0</v>
      </c>
      <c r="D49" s="15">
        <f t="shared" ca="1" si="133"/>
        <v>0</v>
      </c>
      <c r="E49" s="15">
        <f t="shared" ca="1" si="133"/>
        <v>0</v>
      </c>
      <c r="F49" s="15">
        <f t="shared" ca="1" si="133"/>
        <v>0</v>
      </c>
      <c r="G49" s="15">
        <f t="shared" ca="1" si="133"/>
        <v>0</v>
      </c>
      <c r="H49" s="15">
        <f t="shared" ca="1" si="133"/>
        <v>0</v>
      </c>
      <c r="I49" s="15">
        <f t="shared" ca="1" si="133"/>
        <v>0</v>
      </c>
      <c r="J49" s="15">
        <f t="shared" ca="1" si="133"/>
        <v>0</v>
      </c>
      <c r="K49" s="15">
        <f t="shared" ca="1" si="133"/>
        <v>0</v>
      </c>
      <c r="L49" s="15">
        <f t="shared" ca="1" si="133"/>
        <v>0</v>
      </c>
      <c r="M49" s="15">
        <f t="shared" ca="1" si="133"/>
        <v>0</v>
      </c>
      <c r="N49" s="15">
        <f t="shared" ca="1" si="133"/>
        <v>0</v>
      </c>
      <c r="O49" s="15">
        <f t="shared" ca="1" si="133"/>
        <v>0</v>
      </c>
      <c r="P49" s="15">
        <f t="shared" ca="1" si="133"/>
        <v>0</v>
      </c>
      <c r="Q49" s="15">
        <f t="shared" ca="1" si="133"/>
        <v>0</v>
      </c>
      <c r="R49" s="15">
        <f t="shared" ca="1" si="133"/>
        <v>0</v>
      </c>
      <c r="S49" s="15">
        <f t="shared" ca="1" si="133"/>
        <v>0</v>
      </c>
      <c r="T49" s="15">
        <f t="shared" ca="1" si="133"/>
        <v>0</v>
      </c>
      <c r="U49" s="15">
        <f t="shared" ca="1" si="133"/>
        <v>0</v>
      </c>
      <c r="V49" s="15">
        <f t="shared" ca="1" si="133"/>
        <v>0</v>
      </c>
      <c r="W49" s="15">
        <f t="shared" ca="1" si="133"/>
        <v>0</v>
      </c>
      <c r="X49" s="15">
        <f t="shared" ca="1" si="133"/>
        <v>0</v>
      </c>
      <c r="Y49" s="15">
        <f t="shared" ca="1" si="133"/>
        <v>0</v>
      </c>
      <c r="Z49" s="15">
        <f t="shared" ca="1" si="133"/>
        <v>0</v>
      </c>
      <c r="AA49" s="15">
        <f t="shared" ca="1" si="133"/>
        <v>0</v>
      </c>
      <c r="AB49" s="15">
        <f t="shared" ca="1" si="133"/>
        <v>0</v>
      </c>
      <c r="AC49" s="15">
        <f t="shared" ca="1" si="133"/>
        <v>0</v>
      </c>
      <c r="AD49" s="15">
        <f t="shared" ca="1" si="133"/>
        <v>0</v>
      </c>
      <c r="AE49" s="15">
        <f t="shared" ca="1" si="133"/>
        <v>0</v>
      </c>
      <c r="AF49" s="15">
        <f t="shared" ca="1" si="133"/>
        <v>0</v>
      </c>
      <c r="AG49" s="15">
        <f t="shared" ca="1" si="133"/>
        <v>0</v>
      </c>
      <c r="AH49" s="15">
        <f t="shared" ca="1" si="133"/>
        <v>0</v>
      </c>
      <c r="AI49" s="15">
        <f t="shared" ca="1" si="133"/>
        <v>0</v>
      </c>
      <c r="AJ49" s="15">
        <f t="shared" ca="1" si="133"/>
        <v>0</v>
      </c>
      <c r="AK49" s="15">
        <f t="shared" ca="1" si="133"/>
        <v>0</v>
      </c>
      <c r="AL49" s="15">
        <f t="shared" ca="1" si="133"/>
        <v>0</v>
      </c>
      <c r="AM49" s="15">
        <f t="shared" ca="1" si="133"/>
        <v>0</v>
      </c>
      <c r="AN49" s="15">
        <f t="shared" ca="1" si="133"/>
        <v>0</v>
      </c>
      <c r="AO49" s="15">
        <f t="shared" ca="1" si="133"/>
        <v>0</v>
      </c>
      <c r="AP49" s="15">
        <f t="shared" ca="1" si="133"/>
        <v>0</v>
      </c>
      <c r="AQ49" s="15">
        <f t="shared" ca="1" si="133"/>
        <v>0</v>
      </c>
      <c r="AR49" s="15">
        <f t="shared" ca="1" si="133"/>
        <v>0</v>
      </c>
      <c r="AS49" s="15">
        <f t="shared" ca="1" si="133"/>
        <v>0</v>
      </c>
      <c r="AT49" s="15">
        <f t="shared" ca="1" si="133"/>
        <v>0</v>
      </c>
      <c r="AU49" s="15">
        <f t="shared" ca="1" si="133"/>
        <v>0</v>
      </c>
      <c r="AV49" s="15">
        <f t="shared" ca="1" si="133"/>
        <v>0</v>
      </c>
      <c r="AW49" s="15">
        <f t="shared" ca="1" si="133"/>
        <v>0</v>
      </c>
      <c r="AX49" s="15">
        <f t="shared" ca="1" si="133"/>
        <v>0</v>
      </c>
      <c r="AY49" s="15">
        <f t="shared" ca="1" si="133"/>
        <v>0</v>
      </c>
      <c r="AZ49" s="15">
        <f t="shared" ca="1" si="133"/>
        <v>0</v>
      </c>
      <c r="BA49" s="15">
        <f t="shared" ca="1" si="133"/>
        <v>0</v>
      </c>
      <c r="BB49" s="15">
        <f t="shared" ca="1" si="133"/>
        <v>0</v>
      </c>
      <c r="BC49" s="15">
        <f t="shared" ca="1" si="133"/>
        <v>0</v>
      </c>
      <c r="BD49" s="15">
        <f t="shared" ca="1" si="133"/>
        <v>0</v>
      </c>
      <c r="BE49" s="15">
        <f t="shared" ca="1" si="133"/>
        <v>0</v>
      </c>
      <c r="BF49" s="15">
        <f t="shared" ca="1" si="133"/>
        <v>0</v>
      </c>
      <c r="BG49" s="15">
        <f t="shared" ca="1" si="133"/>
        <v>0</v>
      </c>
      <c r="BH49" s="15">
        <f t="shared" ca="1" si="133"/>
        <v>0</v>
      </c>
      <c r="BI49" s="15">
        <f t="shared" ca="1" si="133"/>
        <v>0</v>
      </c>
      <c r="BJ49" s="15">
        <f t="shared" ca="1" si="133"/>
        <v>0</v>
      </c>
      <c r="BK49" s="15">
        <f t="shared" ca="1" si="133"/>
        <v>0</v>
      </c>
      <c r="BL49" s="15">
        <f t="shared" ca="1" si="133"/>
        <v>0</v>
      </c>
      <c r="BM49" s="15">
        <f t="shared" ca="1" si="133"/>
        <v>0</v>
      </c>
      <c r="BN49" s="15">
        <f t="shared" ca="1" si="133"/>
        <v>0</v>
      </c>
      <c r="BO49" s="15">
        <f t="shared" ref="BO49:BR49" ca="1" si="134">BO46+BO48</f>
        <v>0</v>
      </c>
      <c r="BP49" s="15">
        <f t="shared" ca="1" si="134"/>
        <v>0</v>
      </c>
      <c r="BQ49" s="15">
        <f t="shared" ca="1" si="134"/>
        <v>0</v>
      </c>
      <c r="BR49" s="15">
        <f t="shared" ca="1" si="134"/>
        <v>0</v>
      </c>
      <c r="BS49" s="15">
        <f t="shared" ref="BS49:BV49" ca="1" si="135">BS46+BS48</f>
        <v>0</v>
      </c>
      <c r="BT49" s="15">
        <f t="shared" ca="1" si="135"/>
        <v>0</v>
      </c>
      <c r="BU49" s="15">
        <f t="shared" ca="1" si="135"/>
        <v>0</v>
      </c>
      <c r="BV49" s="15">
        <f t="shared" ca="1" si="135"/>
        <v>0</v>
      </c>
      <c r="BW49" s="15">
        <f t="shared" ref="BW49:CD49" ca="1" si="136">BW46+BW48</f>
        <v>0</v>
      </c>
      <c r="BX49" s="15">
        <f t="shared" ca="1" si="136"/>
        <v>0</v>
      </c>
      <c r="BY49" s="15">
        <f t="shared" ca="1" si="136"/>
        <v>0</v>
      </c>
      <c r="BZ49" s="15">
        <f t="shared" ca="1" si="136"/>
        <v>0</v>
      </c>
      <c r="CA49" s="15">
        <f t="shared" ca="1" si="136"/>
        <v>0</v>
      </c>
      <c r="CB49" s="15">
        <f t="shared" ca="1" si="136"/>
        <v>0</v>
      </c>
      <c r="CC49" s="15">
        <f t="shared" ca="1" si="136"/>
        <v>0</v>
      </c>
      <c r="CD49" s="15">
        <f t="shared" ca="1" si="136"/>
        <v>0</v>
      </c>
      <c r="CE49" s="15">
        <f t="shared" ref="CE49:CQ49" ca="1" si="137">CE46+CE48</f>
        <v>0</v>
      </c>
      <c r="CF49" s="15">
        <f t="shared" ca="1" si="137"/>
        <v>0</v>
      </c>
      <c r="CG49" s="15">
        <f t="shared" ca="1" si="137"/>
        <v>0</v>
      </c>
      <c r="CH49" s="15">
        <f t="shared" ca="1" si="137"/>
        <v>0</v>
      </c>
      <c r="CI49" s="15">
        <f t="shared" ca="1" si="137"/>
        <v>0</v>
      </c>
      <c r="CJ49" s="15">
        <f t="shared" ca="1" si="137"/>
        <v>0</v>
      </c>
      <c r="CK49" s="15">
        <f t="shared" ca="1" si="137"/>
        <v>0</v>
      </c>
      <c r="CL49" s="15">
        <f t="shared" ca="1" si="137"/>
        <v>0</v>
      </c>
      <c r="CM49" s="15">
        <f t="shared" ca="1" si="137"/>
        <v>0</v>
      </c>
      <c r="CN49" s="15">
        <f t="shared" ca="1" si="137"/>
        <v>0</v>
      </c>
      <c r="CO49" s="15">
        <f t="shared" ca="1" si="137"/>
        <v>0</v>
      </c>
      <c r="CP49" s="15">
        <f t="shared" ca="1" si="137"/>
        <v>0</v>
      </c>
      <c r="CQ49" s="15">
        <f t="shared" ca="1" si="137"/>
        <v>0</v>
      </c>
      <c r="CR49" s="15">
        <f t="shared" ref="CR49:CX49" ca="1" si="138">CR46+CR48</f>
        <v>0</v>
      </c>
      <c r="CS49" s="15">
        <f t="shared" ca="1" si="138"/>
        <v>0</v>
      </c>
      <c r="CT49" s="15">
        <f t="shared" ca="1" si="138"/>
        <v>0</v>
      </c>
      <c r="CU49" s="15">
        <f t="shared" ca="1" si="138"/>
        <v>0</v>
      </c>
      <c r="CV49" s="15">
        <f t="shared" ca="1" si="138"/>
        <v>0</v>
      </c>
      <c r="CW49" s="15">
        <f t="shared" ca="1" si="138"/>
        <v>0</v>
      </c>
      <c r="CX49" s="15">
        <f t="shared" ca="1" si="138"/>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1186" priority="3545">
      <formula>$D$4=""</formula>
    </cfRule>
  </conditionalFormatting>
  <conditionalFormatting sqref="D4:CX7">
    <cfRule type="expression" dxfId="1185" priority="1161">
      <formula>$D$4=""</formula>
    </cfRule>
  </conditionalFormatting>
  <conditionalFormatting sqref="D9:CX11">
    <cfRule type="expression" dxfId="1184" priority="145">
      <formula>$D$4=""</formula>
    </cfRule>
  </conditionalFormatting>
  <conditionalFormatting sqref="D21:CX35">
    <cfRule type="expression" dxfId="1183" priority="1530">
      <formula>$D$4=""</formula>
    </cfRule>
  </conditionalFormatting>
  <conditionalFormatting sqref="D37:CX51">
    <cfRule type="expression" dxfId="1182" priority="1240">
      <formula>$D$4=""</formula>
    </cfRule>
  </conditionalFormatting>
  <conditionalFormatting sqref="E5:CX7">
    <cfRule type="expression" dxfId="1181" priority="5438">
      <formula>$E$4=""</formula>
    </cfRule>
  </conditionalFormatting>
  <conditionalFormatting sqref="E9:CX9">
    <cfRule type="expression" dxfId="1180" priority="948">
      <formula>$E$4=""</formula>
    </cfRule>
  </conditionalFormatting>
  <conditionalFormatting sqref="E12:CX17">
    <cfRule type="expression" dxfId="1179" priority="2438">
      <formula>$E$4=""</formula>
    </cfRule>
  </conditionalFormatting>
  <conditionalFormatting sqref="E21:CX35">
    <cfRule type="expression" dxfId="1178" priority="1529">
      <formula>$E$4=""</formula>
    </cfRule>
  </conditionalFormatting>
  <conditionalFormatting sqref="E37:CX51">
    <cfRule type="expression" dxfId="1177" priority="1239">
      <formula>$E$4=""</formula>
    </cfRule>
  </conditionalFormatting>
  <conditionalFormatting sqref="F5:CX7">
    <cfRule type="expression" dxfId="1176" priority="5437">
      <formula>$F$4=""</formula>
    </cfRule>
  </conditionalFormatting>
  <conditionalFormatting sqref="F9:CX9">
    <cfRule type="expression" dxfId="1175" priority="947">
      <formula>$F$4=""</formula>
    </cfRule>
  </conditionalFormatting>
  <conditionalFormatting sqref="F12:CX17">
    <cfRule type="expression" dxfId="1174" priority="2437">
      <formula>$F$4=""</formula>
    </cfRule>
  </conditionalFormatting>
  <conditionalFormatting sqref="F21:CX35">
    <cfRule type="expression" dxfId="1173" priority="1528">
      <formula>$F$4=""</formula>
    </cfRule>
  </conditionalFormatting>
  <conditionalFormatting sqref="F37:CX51">
    <cfRule type="expression" dxfId="1172" priority="1238">
      <formula>$F$4=""</formula>
    </cfRule>
  </conditionalFormatting>
  <conditionalFormatting sqref="G5:CX7">
    <cfRule type="expression" dxfId="1171" priority="5436">
      <formula>$G$4=""</formula>
    </cfRule>
  </conditionalFormatting>
  <conditionalFormatting sqref="G9:CX9">
    <cfRule type="expression" dxfId="1170" priority="946">
      <formula>$G$4=""</formula>
    </cfRule>
  </conditionalFormatting>
  <conditionalFormatting sqref="G12:CX17">
    <cfRule type="expression" dxfId="1169" priority="2436">
      <formula>$G$4=""</formula>
    </cfRule>
  </conditionalFormatting>
  <conditionalFormatting sqref="G21:CX35">
    <cfRule type="expression" dxfId="1168" priority="1527">
      <formula>$G$4=""</formula>
    </cfRule>
  </conditionalFormatting>
  <conditionalFormatting sqref="G37:CX51">
    <cfRule type="expression" dxfId="1167" priority="1237">
      <formula>$G$4=""</formula>
    </cfRule>
  </conditionalFormatting>
  <conditionalFormatting sqref="H5:CX7">
    <cfRule type="expression" dxfId="1166" priority="5435">
      <formula>$H$4=""</formula>
    </cfRule>
  </conditionalFormatting>
  <conditionalFormatting sqref="H9:CX9">
    <cfRule type="expression" dxfId="1165" priority="945">
      <formula>$H$4=""</formula>
    </cfRule>
  </conditionalFormatting>
  <conditionalFormatting sqref="H12:CX17">
    <cfRule type="expression" dxfId="1164" priority="2435">
      <formula>$H$4=""</formula>
    </cfRule>
  </conditionalFormatting>
  <conditionalFormatting sqref="H21:CX35">
    <cfRule type="expression" dxfId="1163" priority="1526">
      <formula>$H$4=""</formula>
    </cfRule>
  </conditionalFormatting>
  <conditionalFormatting sqref="H37:CX51">
    <cfRule type="expression" dxfId="1162" priority="1236">
      <formula>$H$4=""</formula>
    </cfRule>
  </conditionalFormatting>
  <conditionalFormatting sqref="I5:CX7">
    <cfRule type="expression" dxfId="1161" priority="5434">
      <formula>$I$4=""</formula>
    </cfRule>
  </conditionalFormatting>
  <conditionalFormatting sqref="I9:CX9">
    <cfRule type="expression" dxfId="1160" priority="944">
      <formula>$I$4=""</formula>
    </cfRule>
  </conditionalFormatting>
  <conditionalFormatting sqref="I12:CX17">
    <cfRule type="expression" dxfId="1159" priority="2434">
      <formula>$I$4=""</formula>
    </cfRule>
  </conditionalFormatting>
  <conditionalFormatting sqref="I21:CX35">
    <cfRule type="expression" dxfId="1158" priority="1525">
      <formula>$I$4=""</formula>
    </cfRule>
  </conditionalFormatting>
  <conditionalFormatting sqref="I37:CX51">
    <cfRule type="expression" dxfId="1157" priority="1235">
      <formula>$I$4=""</formula>
    </cfRule>
  </conditionalFormatting>
  <conditionalFormatting sqref="J5:CX7">
    <cfRule type="expression" dxfId="1156" priority="5433">
      <formula>$J$4=""</formula>
    </cfRule>
  </conditionalFormatting>
  <conditionalFormatting sqref="J9:CX9">
    <cfRule type="expression" dxfId="1155" priority="943">
      <formula>$J$4=""</formula>
    </cfRule>
  </conditionalFormatting>
  <conditionalFormatting sqref="J12:CX17">
    <cfRule type="expression" dxfId="1154" priority="2433">
      <formula>$J$4=""</formula>
    </cfRule>
  </conditionalFormatting>
  <conditionalFormatting sqref="J21:CX35">
    <cfRule type="expression" dxfId="1153" priority="1524">
      <formula>$J$4=""</formula>
    </cfRule>
  </conditionalFormatting>
  <conditionalFormatting sqref="J37:CX51">
    <cfRule type="expression" dxfId="1152" priority="1234">
      <formula>$J$4=""</formula>
    </cfRule>
  </conditionalFormatting>
  <conditionalFormatting sqref="K5:CX7">
    <cfRule type="expression" dxfId="1151" priority="5432">
      <formula>$K$4=""</formula>
    </cfRule>
  </conditionalFormatting>
  <conditionalFormatting sqref="K9:CX9">
    <cfRule type="expression" dxfId="1150" priority="942">
      <formula>$K$4=""</formula>
    </cfRule>
  </conditionalFormatting>
  <conditionalFormatting sqref="K12:CX17">
    <cfRule type="expression" dxfId="1149" priority="2432">
      <formula>$K$4=""</formula>
    </cfRule>
  </conditionalFormatting>
  <conditionalFormatting sqref="K21:CX35">
    <cfRule type="expression" dxfId="1148" priority="1523">
      <formula>$K$4=""</formula>
    </cfRule>
  </conditionalFormatting>
  <conditionalFormatting sqref="K37:CX51">
    <cfRule type="expression" dxfId="1147" priority="1233">
      <formula>$K$4=""</formula>
    </cfRule>
  </conditionalFormatting>
  <conditionalFormatting sqref="L5:CX7">
    <cfRule type="expression" dxfId="1146" priority="5431">
      <formula>$L$4=""</formula>
    </cfRule>
  </conditionalFormatting>
  <conditionalFormatting sqref="L9:CX9">
    <cfRule type="expression" dxfId="1145" priority="941">
      <formula>$L$4=""</formula>
    </cfRule>
  </conditionalFormatting>
  <conditionalFormatting sqref="L12:CX17">
    <cfRule type="expression" dxfId="1144" priority="2431">
      <formula>$L$4=""</formula>
    </cfRule>
  </conditionalFormatting>
  <conditionalFormatting sqref="L21:CX35">
    <cfRule type="expression" dxfId="1143" priority="1522">
      <formula>$L$4=""</formula>
    </cfRule>
  </conditionalFormatting>
  <conditionalFormatting sqref="L37:CX51">
    <cfRule type="expression" dxfId="1142" priority="1232">
      <formula>$L$4=""</formula>
    </cfRule>
  </conditionalFormatting>
  <conditionalFormatting sqref="M5:CX7">
    <cfRule type="expression" dxfId="1141" priority="5430">
      <formula>$M$4=""</formula>
    </cfRule>
  </conditionalFormatting>
  <conditionalFormatting sqref="M9:CX9">
    <cfRule type="expression" dxfId="1140" priority="940">
      <formula>$M$4=""</formula>
    </cfRule>
  </conditionalFormatting>
  <conditionalFormatting sqref="M12:CX17">
    <cfRule type="expression" dxfId="1139" priority="2430">
      <formula>$M$4=""</formula>
    </cfRule>
  </conditionalFormatting>
  <conditionalFormatting sqref="M21:CX35">
    <cfRule type="expression" dxfId="1138" priority="1521">
      <formula>$M$4=""</formula>
    </cfRule>
  </conditionalFormatting>
  <conditionalFormatting sqref="M37:CX51">
    <cfRule type="expression" dxfId="1137" priority="1231">
      <formula>$M$4=""</formula>
    </cfRule>
  </conditionalFormatting>
  <conditionalFormatting sqref="N5:CX7">
    <cfRule type="expression" dxfId="1136" priority="5429">
      <formula>$N$4=""</formula>
    </cfRule>
  </conditionalFormatting>
  <conditionalFormatting sqref="N9:CX9">
    <cfRule type="expression" dxfId="1135" priority="939">
      <formula>$N$4=""</formula>
    </cfRule>
  </conditionalFormatting>
  <conditionalFormatting sqref="N12:CX17">
    <cfRule type="expression" dxfId="1134" priority="2429">
      <formula>$N$4=""</formula>
    </cfRule>
  </conditionalFormatting>
  <conditionalFormatting sqref="N21:CX35">
    <cfRule type="expression" dxfId="1133" priority="1520">
      <formula>$N$4=""</formula>
    </cfRule>
  </conditionalFormatting>
  <conditionalFormatting sqref="N37:CX51">
    <cfRule type="expression" dxfId="1132" priority="1230">
      <formula>$N$4=""</formula>
    </cfRule>
  </conditionalFormatting>
  <conditionalFormatting sqref="O5:CX7">
    <cfRule type="expression" dxfId="1131" priority="5428">
      <formula>$O$4=""</formula>
    </cfRule>
  </conditionalFormatting>
  <conditionalFormatting sqref="O9:CX9">
    <cfRule type="expression" dxfId="1130" priority="938">
      <formula>$O$4=""</formula>
    </cfRule>
  </conditionalFormatting>
  <conditionalFormatting sqref="O12:CX17">
    <cfRule type="expression" dxfId="1129" priority="2428">
      <formula>$O$4=""</formula>
    </cfRule>
  </conditionalFormatting>
  <conditionalFormatting sqref="O21:CX35">
    <cfRule type="expression" dxfId="1128" priority="1519">
      <formula>$O$4=""</formula>
    </cfRule>
  </conditionalFormatting>
  <conditionalFormatting sqref="O37:CX51">
    <cfRule type="expression" dxfId="1127" priority="1229">
      <formula>$O$4=""</formula>
    </cfRule>
  </conditionalFormatting>
  <conditionalFormatting sqref="P5:CX7">
    <cfRule type="expression" dxfId="1126" priority="5427">
      <formula>$P$4=""</formula>
    </cfRule>
  </conditionalFormatting>
  <conditionalFormatting sqref="P9:CX9">
    <cfRule type="expression" dxfId="1125" priority="937">
      <formula>$P$4=""</formula>
    </cfRule>
  </conditionalFormatting>
  <conditionalFormatting sqref="P12:CX17">
    <cfRule type="expression" dxfId="1124" priority="2427">
      <formula>$P$4=""</formula>
    </cfRule>
  </conditionalFormatting>
  <conditionalFormatting sqref="P21:CX35">
    <cfRule type="expression" dxfId="1123" priority="1518">
      <formula>$P$4=""</formula>
    </cfRule>
  </conditionalFormatting>
  <conditionalFormatting sqref="P37:CX51">
    <cfRule type="expression" dxfId="1122" priority="1228">
      <formula>$P$4=""</formula>
    </cfRule>
  </conditionalFormatting>
  <conditionalFormatting sqref="Q5:CX7">
    <cfRule type="expression" dxfId="1121" priority="5426">
      <formula>$Q$4=""</formula>
    </cfRule>
  </conditionalFormatting>
  <conditionalFormatting sqref="Q9:CX9">
    <cfRule type="expression" dxfId="1120" priority="936">
      <formula>$Q$4=""</formula>
    </cfRule>
  </conditionalFormatting>
  <conditionalFormatting sqref="Q12:CX17">
    <cfRule type="expression" dxfId="1119" priority="2426">
      <formula>$Q$4=""</formula>
    </cfRule>
  </conditionalFormatting>
  <conditionalFormatting sqref="Q21:CX35">
    <cfRule type="expression" dxfId="1118" priority="1517">
      <formula>$Q$4=""</formula>
    </cfRule>
  </conditionalFormatting>
  <conditionalFormatting sqref="Q37:CX51">
    <cfRule type="expression" dxfId="1117" priority="1227">
      <formula>$Q$4=""</formula>
    </cfRule>
  </conditionalFormatting>
  <conditionalFormatting sqref="R5:CX7">
    <cfRule type="expression" dxfId="1116" priority="5425">
      <formula>$R$4=""</formula>
    </cfRule>
  </conditionalFormatting>
  <conditionalFormatting sqref="R9:CX9">
    <cfRule type="expression" dxfId="1115" priority="935">
      <formula>$R$4=""</formula>
    </cfRule>
  </conditionalFormatting>
  <conditionalFormatting sqref="R12:CX17">
    <cfRule type="expression" dxfId="1114" priority="2425">
      <formula>$R$4=""</formula>
    </cfRule>
  </conditionalFormatting>
  <conditionalFormatting sqref="R21:CX35">
    <cfRule type="expression" dxfId="1113" priority="1516">
      <formula>$R$4=""</formula>
    </cfRule>
  </conditionalFormatting>
  <conditionalFormatting sqref="R37:CX51">
    <cfRule type="expression" dxfId="1112" priority="1226">
      <formula>$R$4=""</formula>
    </cfRule>
  </conditionalFormatting>
  <conditionalFormatting sqref="S5:CX7">
    <cfRule type="expression" dxfId="1111" priority="5424">
      <formula>$S$4=""</formula>
    </cfRule>
  </conditionalFormatting>
  <conditionalFormatting sqref="S9:CX9">
    <cfRule type="expression" dxfId="1110" priority="934">
      <formula>$S$4=""</formula>
    </cfRule>
  </conditionalFormatting>
  <conditionalFormatting sqref="S12:CX17">
    <cfRule type="expression" dxfId="1109" priority="2424">
      <formula>$S$4=""</formula>
    </cfRule>
  </conditionalFormatting>
  <conditionalFormatting sqref="S21:CX35">
    <cfRule type="expression" dxfId="1108" priority="1515">
      <formula>$S$4=""</formula>
    </cfRule>
  </conditionalFormatting>
  <conditionalFormatting sqref="S37:CX51">
    <cfRule type="expression" dxfId="1107" priority="1225">
      <formula>$S$4=""</formula>
    </cfRule>
  </conditionalFormatting>
  <conditionalFormatting sqref="T5:CX7">
    <cfRule type="expression" dxfId="1106" priority="5423">
      <formula>$T$4=""</formula>
    </cfRule>
  </conditionalFormatting>
  <conditionalFormatting sqref="T9:CX9">
    <cfRule type="expression" dxfId="1105" priority="933">
      <formula>$T$4=""</formula>
    </cfRule>
  </conditionalFormatting>
  <conditionalFormatting sqref="T12:CX17">
    <cfRule type="expression" dxfId="1104" priority="2423">
      <formula>$T$4=""</formula>
    </cfRule>
  </conditionalFormatting>
  <conditionalFormatting sqref="T21:CX35">
    <cfRule type="expression" dxfId="1103" priority="1514">
      <formula>$T$4=""</formula>
    </cfRule>
  </conditionalFormatting>
  <conditionalFormatting sqref="T37:CX51">
    <cfRule type="expression" dxfId="1102" priority="1224">
      <formula>$T$4=""</formula>
    </cfRule>
  </conditionalFormatting>
  <conditionalFormatting sqref="U5:CX7">
    <cfRule type="expression" dxfId="1101" priority="5422">
      <formula>$U$4=""</formula>
    </cfRule>
  </conditionalFormatting>
  <conditionalFormatting sqref="U9:CX9">
    <cfRule type="expression" dxfId="1100" priority="932">
      <formula>$U$4=""</formula>
    </cfRule>
  </conditionalFormatting>
  <conditionalFormatting sqref="U12:CX17">
    <cfRule type="expression" dxfId="1099" priority="2422">
      <formula>$U$4=""</formula>
    </cfRule>
  </conditionalFormatting>
  <conditionalFormatting sqref="U21:CX35">
    <cfRule type="expression" dxfId="1098" priority="1513">
      <formula>$U$4=""</formula>
    </cfRule>
  </conditionalFormatting>
  <conditionalFormatting sqref="U37:CX51">
    <cfRule type="expression" dxfId="1097" priority="1223">
      <formula>$U$4=""</formula>
    </cfRule>
  </conditionalFormatting>
  <conditionalFormatting sqref="V5:CX7">
    <cfRule type="expression" dxfId="1096" priority="5421">
      <formula>$V$4=""</formula>
    </cfRule>
  </conditionalFormatting>
  <conditionalFormatting sqref="V9:CX9">
    <cfRule type="expression" dxfId="1095" priority="931">
      <formula>$V$4=""</formula>
    </cfRule>
  </conditionalFormatting>
  <conditionalFormatting sqref="V12:CX17">
    <cfRule type="expression" dxfId="1094" priority="2421">
      <formula>$V$4=""</formula>
    </cfRule>
  </conditionalFormatting>
  <conditionalFormatting sqref="V21:CX35">
    <cfRule type="expression" dxfId="1093" priority="1512">
      <formula>$V$4=""</formula>
    </cfRule>
  </conditionalFormatting>
  <conditionalFormatting sqref="V37:CX51">
    <cfRule type="expression" dxfId="1092" priority="1222">
      <formula>$V$4=""</formula>
    </cfRule>
  </conditionalFormatting>
  <conditionalFormatting sqref="W5:CX7">
    <cfRule type="expression" dxfId="1091" priority="5420">
      <formula>$W$4=""</formula>
    </cfRule>
  </conditionalFormatting>
  <conditionalFormatting sqref="W9:CX9">
    <cfRule type="expression" dxfId="1090" priority="930">
      <formula>$W$4=""</formula>
    </cfRule>
  </conditionalFormatting>
  <conditionalFormatting sqref="W12:CX17">
    <cfRule type="expression" dxfId="1089" priority="2420">
      <formula>$W$4=""</formula>
    </cfRule>
  </conditionalFormatting>
  <conditionalFormatting sqref="W21:CX35">
    <cfRule type="expression" dxfId="1088" priority="1511">
      <formula>$W$4=""</formula>
    </cfRule>
  </conditionalFormatting>
  <conditionalFormatting sqref="W37:CX51">
    <cfRule type="expression" dxfId="1087" priority="1221">
      <formula>$W$4=""</formula>
    </cfRule>
  </conditionalFormatting>
  <conditionalFormatting sqref="X5:CX7">
    <cfRule type="expression" dxfId="1086" priority="5419">
      <formula>$X$4=""</formula>
    </cfRule>
  </conditionalFormatting>
  <conditionalFormatting sqref="X9:CX9">
    <cfRule type="expression" dxfId="1085" priority="929">
      <formula>$X$4=""</formula>
    </cfRule>
  </conditionalFormatting>
  <conditionalFormatting sqref="X12:CX17">
    <cfRule type="expression" dxfId="1084" priority="2419">
      <formula>$X$4=""</formula>
    </cfRule>
  </conditionalFormatting>
  <conditionalFormatting sqref="X21:CX35">
    <cfRule type="expression" dxfId="1083" priority="1510">
      <formula>$X$4=""</formula>
    </cfRule>
  </conditionalFormatting>
  <conditionalFormatting sqref="X37:CX51">
    <cfRule type="expression" dxfId="1082" priority="1220">
      <formula>$X$4=""</formula>
    </cfRule>
  </conditionalFormatting>
  <conditionalFormatting sqref="Y5:CX7">
    <cfRule type="expression" dxfId="1081" priority="5418">
      <formula>$Y$4=""</formula>
    </cfRule>
  </conditionalFormatting>
  <conditionalFormatting sqref="Y9:CX9">
    <cfRule type="expression" dxfId="1080" priority="928">
      <formula>$Y$4=""</formula>
    </cfRule>
  </conditionalFormatting>
  <conditionalFormatting sqref="Y12:CX17">
    <cfRule type="expression" dxfId="1079" priority="2418">
      <formula>$Y$4=""</formula>
    </cfRule>
  </conditionalFormatting>
  <conditionalFormatting sqref="Y21:CX35">
    <cfRule type="expression" dxfId="1078" priority="1509">
      <formula>$Y$4=""</formula>
    </cfRule>
  </conditionalFormatting>
  <conditionalFormatting sqref="Y37:CX51">
    <cfRule type="expression" dxfId="1077" priority="1219">
      <formula>$Y$4=""</formula>
    </cfRule>
  </conditionalFormatting>
  <conditionalFormatting sqref="Z5:CX7">
    <cfRule type="expression" dxfId="1076" priority="5417">
      <formula>$Z$4=""</formula>
    </cfRule>
  </conditionalFormatting>
  <conditionalFormatting sqref="Z9:CX9">
    <cfRule type="expression" dxfId="1075" priority="927">
      <formula>$Z$4=""</formula>
    </cfRule>
  </conditionalFormatting>
  <conditionalFormatting sqref="Z12:CX17">
    <cfRule type="expression" dxfId="1074" priority="2417">
      <formula>$Z$4=""</formula>
    </cfRule>
  </conditionalFormatting>
  <conditionalFormatting sqref="Z21:CX35">
    <cfRule type="expression" dxfId="1073" priority="1508">
      <formula>$Z$4=""</formula>
    </cfRule>
  </conditionalFormatting>
  <conditionalFormatting sqref="Z37:CX51">
    <cfRule type="expression" dxfId="1072" priority="1218">
      <formula>$Z$4=""</formula>
    </cfRule>
  </conditionalFormatting>
  <conditionalFormatting sqref="AA5:CX7">
    <cfRule type="expression" dxfId="1071" priority="5416">
      <formula>$AA$4=""</formula>
    </cfRule>
  </conditionalFormatting>
  <conditionalFormatting sqref="AA9:CX9">
    <cfRule type="expression" dxfId="1070" priority="926">
      <formula>$AA$4=""</formula>
    </cfRule>
  </conditionalFormatting>
  <conditionalFormatting sqref="AA12:CX17">
    <cfRule type="expression" dxfId="1069" priority="2416">
      <formula>$AA$4=""</formula>
    </cfRule>
  </conditionalFormatting>
  <conditionalFormatting sqref="AA21:CX35">
    <cfRule type="expression" dxfId="1068" priority="1507">
      <formula>$AA$4=""</formula>
    </cfRule>
  </conditionalFormatting>
  <conditionalFormatting sqref="AA37:CX51">
    <cfRule type="expression" dxfId="1067" priority="1217">
      <formula>$AA$4=""</formula>
    </cfRule>
  </conditionalFormatting>
  <conditionalFormatting sqref="AB5:CX7">
    <cfRule type="expression" dxfId="1066" priority="5415">
      <formula>$AB$4=""</formula>
    </cfRule>
  </conditionalFormatting>
  <conditionalFormatting sqref="AB9:CX9">
    <cfRule type="expression" dxfId="1065" priority="925">
      <formula>$AB$4=""</formula>
    </cfRule>
  </conditionalFormatting>
  <conditionalFormatting sqref="AB12:CX17">
    <cfRule type="expression" dxfId="1064" priority="2415">
      <formula>$AB$4=""</formula>
    </cfRule>
  </conditionalFormatting>
  <conditionalFormatting sqref="AB21:CX35">
    <cfRule type="expression" dxfId="1063" priority="1506">
      <formula>$AB$4=""</formula>
    </cfRule>
  </conditionalFormatting>
  <conditionalFormatting sqref="AB37:CX51">
    <cfRule type="expression" dxfId="1062" priority="1216">
      <formula>$AB$4=""</formula>
    </cfRule>
  </conditionalFormatting>
  <conditionalFormatting sqref="AC5:CX7">
    <cfRule type="expression" dxfId="1061" priority="5414">
      <formula>$AC$4=""</formula>
    </cfRule>
  </conditionalFormatting>
  <conditionalFormatting sqref="AC9:CX9">
    <cfRule type="expression" dxfId="1060" priority="924">
      <formula>$AC$4=""</formula>
    </cfRule>
  </conditionalFormatting>
  <conditionalFormatting sqref="AC12:CX17">
    <cfRule type="expression" dxfId="1059" priority="2414">
      <formula>$AC$4=""</formula>
    </cfRule>
  </conditionalFormatting>
  <conditionalFormatting sqref="AC21:CX35">
    <cfRule type="expression" dxfId="1058" priority="1505">
      <formula>$AC$4=""</formula>
    </cfRule>
  </conditionalFormatting>
  <conditionalFormatting sqref="AC37:CX51">
    <cfRule type="expression" dxfId="1057" priority="1215">
      <formula>$AC$4=""</formula>
    </cfRule>
  </conditionalFormatting>
  <conditionalFormatting sqref="AD5:CX7">
    <cfRule type="expression" dxfId="1056" priority="5413">
      <formula>$AD$4=""</formula>
    </cfRule>
  </conditionalFormatting>
  <conditionalFormatting sqref="AD9:CX9">
    <cfRule type="expression" dxfId="1055" priority="923">
      <formula>$AD$4=""</formula>
    </cfRule>
  </conditionalFormatting>
  <conditionalFormatting sqref="AD12:CX17">
    <cfRule type="expression" dxfId="1054" priority="2413">
      <formula>$AD$4=""</formula>
    </cfRule>
  </conditionalFormatting>
  <conditionalFormatting sqref="AD21:CX35">
    <cfRule type="expression" dxfId="1053" priority="1504">
      <formula>$AD$4=""</formula>
    </cfRule>
  </conditionalFormatting>
  <conditionalFormatting sqref="AD37:CX51">
    <cfRule type="expression" dxfId="1052" priority="1214">
      <formula>$AD$4=""</formula>
    </cfRule>
  </conditionalFormatting>
  <conditionalFormatting sqref="AE5:CX7">
    <cfRule type="expression" dxfId="1051" priority="5412">
      <formula>$AE$4=""</formula>
    </cfRule>
  </conditionalFormatting>
  <conditionalFormatting sqref="AE9:CX9">
    <cfRule type="expression" dxfId="1050" priority="922">
      <formula>$AE$4=""</formula>
    </cfRule>
  </conditionalFormatting>
  <conditionalFormatting sqref="AE12:CX17">
    <cfRule type="expression" dxfId="1049" priority="2412">
      <formula>$AE$4=""</formula>
    </cfRule>
  </conditionalFormatting>
  <conditionalFormatting sqref="AE21:CX35">
    <cfRule type="expression" dxfId="1048" priority="1503">
      <formula>$AE$4=""</formula>
    </cfRule>
  </conditionalFormatting>
  <conditionalFormatting sqref="AE37:CX51">
    <cfRule type="expression" dxfId="1047" priority="1213">
      <formula>$AE$4=""</formula>
    </cfRule>
  </conditionalFormatting>
  <conditionalFormatting sqref="AF5:CX7">
    <cfRule type="expression" dxfId="1046" priority="5411">
      <formula>$AF$4=""</formula>
    </cfRule>
  </conditionalFormatting>
  <conditionalFormatting sqref="AF9:CX9">
    <cfRule type="expression" dxfId="1045" priority="921">
      <formula>$AF$4=""</formula>
    </cfRule>
  </conditionalFormatting>
  <conditionalFormatting sqref="AF12:CX17">
    <cfRule type="expression" dxfId="1044" priority="2411">
      <formula>$AF$4=""</formula>
    </cfRule>
  </conditionalFormatting>
  <conditionalFormatting sqref="AF21:CX35">
    <cfRule type="expression" dxfId="1043" priority="1502">
      <formula>$AF$4=""</formula>
    </cfRule>
  </conditionalFormatting>
  <conditionalFormatting sqref="AF37:CX51">
    <cfRule type="expression" dxfId="1042" priority="1212">
      <formula>$AF$4=""</formula>
    </cfRule>
  </conditionalFormatting>
  <conditionalFormatting sqref="AG5:CX7">
    <cfRule type="expression" dxfId="1041" priority="5410">
      <formula>$AG$4=""</formula>
    </cfRule>
  </conditionalFormatting>
  <conditionalFormatting sqref="AG9:CX9">
    <cfRule type="expression" dxfId="1040" priority="920">
      <formula>$AG$4=""</formula>
    </cfRule>
  </conditionalFormatting>
  <conditionalFormatting sqref="AG12:CX17">
    <cfRule type="expression" dxfId="1039" priority="2410">
      <formula>$AG$4=""</formula>
    </cfRule>
  </conditionalFormatting>
  <conditionalFormatting sqref="AG21:CX35">
    <cfRule type="expression" dxfId="1038" priority="1501">
      <formula>$AG$4=""</formula>
    </cfRule>
  </conditionalFormatting>
  <conditionalFormatting sqref="AG37:CX51">
    <cfRule type="expression" dxfId="1037" priority="1211">
      <formula>$AG$4=""</formula>
    </cfRule>
  </conditionalFormatting>
  <conditionalFormatting sqref="AH5:CX7">
    <cfRule type="expression" dxfId="1036" priority="5409">
      <formula>$AH$4=""</formula>
    </cfRule>
  </conditionalFormatting>
  <conditionalFormatting sqref="AH9:CX9">
    <cfRule type="expression" dxfId="1035" priority="919">
      <formula>$AH$4=""</formula>
    </cfRule>
  </conditionalFormatting>
  <conditionalFormatting sqref="AH12:CX17">
    <cfRule type="expression" dxfId="1034" priority="2409">
      <formula>$AH$4=""</formula>
    </cfRule>
  </conditionalFormatting>
  <conditionalFormatting sqref="AH21:CX35">
    <cfRule type="expression" dxfId="1033" priority="1500">
      <formula>$AH$4=""</formula>
    </cfRule>
  </conditionalFormatting>
  <conditionalFormatting sqref="AH37:CX51">
    <cfRule type="expression" dxfId="1032" priority="1210">
      <formula>$AH$4=""</formula>
    </cfRule>
  </conditionalFormatting>
  <conditionalFormatting sqref="AI5:CX7">
    <cfRule type="expression" dxfId="1031" priority="5408">
      <formula>$AI$4=""</formula>
    </cfRule>
  </conditionalFormatting>
  <conditionalFormatting sqref="AI9:CX9">
    <cfRule type="expression" dxfId="1030" priority="918">
      <formula>$AI$4=""</formula>
    </cfRule>
  </conditionalFormatting>
  <conditionalFormatting sqref="AI12:CX17">
    <cfRule type="expression" dxfId="1029" priority="2408">
      <formula>$AI$4=""</formula>
    </cfRule>
  </conditionalFormatting>
  <conditionalFormatting sqref="AI21:CX35">
    <cfRule type="expression" dxfId="1028" priority="1499">
      <formula>$AI$4=""</formula>
    </cfRule>
  </conditionalFormatting>
  <conditionalFormatting sqref="AI37:CX51">
    <cfRule type="expression" dxfId="1027" priority="1209">
      <formula>$AI$4=""</formula>
    </cfRule>
  </conditionalFormatting>
  <conditionalFormatting sqref="AJ5:CX7">
    <cfRule type="expression" dxfId="1026" priority="5407">
      <formula>$AJ$4=""</formula>
    </cfRule>
  </conditionalFormatting>
  <conditionalFormatting sqref="AJ9:CX9">
    <cfRule type="expression" dxfId="1025" priority="917">
      <formula>$AJ$4=""</formula>
    </cfRule>
  </conditionalFormatting>
  <conditionalFormatting sqref="AJ12:CX17">
    <cfRule type="expression" dxfId="1024" priority="2407">
      <formula>$AJ$4=""</formula>
    </cfRule>
  </conditionalFormatting>
  <conditionalFormatting sqref="AJ21:CX35">
    <cfRule type="expression" dxfId="1023" priority="1498">
      <formula>$AJ$4=""</formula>
    </cfRule>
  </conditionalFormatting>
  <conditionalFormatting sqref="AJ37:CX51">
    <cfRule type="expression" dxfId="1022" priority="1208">
      <formula>$AJ$4=""</formula>
    </cfRule>
  </conditionalFormatting>
  <conditionalFormatting sqref="AK5:CX7">
    <cfRule type="expression" dxfId="1021" priority="5406">
      <formula>$AK$4=""</formula>
    </cfRule>
  </conditionalFormatting>
  <conditionalFormatting sqref="AK9:CX9">
    <cfRule type="expression" dxfId="1020" priority="916">
      <formula>$AK$4=""</formula>
    </cfRule>
  </conditionalFormatting>
  <conditionalFormatting sqref="AK12:CX17">
    <cfRule type="expression" dxfId="1019" priority="2406">
      <formula>$AK$4=""</formula>
    </cfRule>
  </conditionalFormatting>
  <conditionalFormatting sqref="AK21:CX35">
    <cfRule type="expression" dxfId="1018" priority="1497">
      <formula>$AK$4=""</formula>
    </cfRule>
  </conditionalFormatting>
  <conditionalFormatting sqref="AK37:CX51">
    <cfRule type="expression" dxfId="1017" priority="1207">
      <formula>$AK$4=""</formula>
    </cfRule>
  </conditionalFormatting>
  <conditionalFormatting sqref="AL5:CX7">
    <cfRule type="expression" dxfId="1016" priority="5405">
      <formula>$AL$4=""</formula>
    </cfRule>
  </conditionalFormatting>
  <conditionalFormatting sqref="AL9:CX9">
    <cfRule type="expression" dxfId="1015" priority="915">
      <formula>$AL$4=""</formula>
    </cfRule>
  </conditionalFormatting>
  <conditionalFormatting sqref="AL12:CX17">
    <cfRule type="expression" dxfId="1014" priority="2405">
      <formula>$AL$4=""</formula>
    </cfRule>
  </conditionalFormatting>
  <conditionalFormatting sqref="AL21:CX35">
    <cfRule type="expression" dxfId="1013" priority="1496">
      <formula>$AL$4=""</formula>
    </cfRule>
  </conditionalFormatting>
  <conditionalFormatting sqref="AL37:CX51">
    <cfRule type="expression" dxfId="1012" priority="1206">
      <formula>$AL$4=""</formula>
    </cfRule>
  </conditionalFormatting>
  <conditionalFormatting sqref="AM5:CX7">
    <cfRule type="expression" dxfId="1011" priority="5404">
      <formula>$AM$4=""</formula>
    </cfRule>
  </conditionalFormatting>
  <conditionalFormatting sqref="AM9:CX9">
    <cfRule type="expression" dxfId="1010" priority="914">
      <formula>$AM$4=""</formula>
    </cfRule>
  </conditionalFormatting>
  <conditionalFormatting sqref="AM12:CX17">
    <cfRule type="expression" dxfId="1009" priority="2404">
      <formula>$AM$4=""</formula>
    </cfRule>
  </conditionalFormatting>
  <conditionalFormatting sqref="AM21:CX35">
    <cfRule type="expression" dxfId="1008" priority="1495">
      <formula>$AM$4=""</formula>
    </cfRule>
  </conditionalFormatting>
  <conditionalFormatting sqref="AM37:CX51">
    <cfRule type="expression" dxfId="1007" priority="1205">
      <formula>$AM$4=""</formula>
    </cfRule>
  </conditionalFormatting>
  <conditionalFormatting sqref="AN5:CX7">
    <cfRule type="expression" dxfId="1006" priority="5403">
      <formula>$AN$4=""</formula>
    </cfRule>
  </conditionalFormatting>
  <conditionalFormatting sqref="AN9:CX9">
    <cfRule type="expression" dxfId="1005" priority="913">
      <formula>$AN$4=""</formula>
    </cfRule>
  </conditionalFormatting>
  <conditionalFormatting sqref="AN12:CX17">
    <cfRule type="expression" dxfId="1004" priority="2403">
      <formula>$AN$4=""</formula>
    </cfRule>
  </conditionalFormatting>
  <conditionalFormatting sqref="AN21:CX35">
    <cfRule type="expression" dxfId="1003" priority="1494">
      <formula>$AN$4=""</formula>
    </cfRule>
  </conditionalFormatting>
  <conditionalFormatting sqref="AN37:CX51">
    <cfRule type="expression" dxfId="1002" priority="1204">
      <formula>$AN$4=""</formula>
    </cfRule>
  </conditionalFormatting>
  <conditionalFormatting sqref="AO5:CX7">
    <cfRule type="expression" dxfId="1001" priority="5402">
      <formula>$AO$4=""</formula>
    </cfRule>
  </conditionalFormatting>
  <conditionalFormatting sqref="AO9:CX9">
    <cfRule type="expression" dxfId="1000" priority="912">
      <formula>$AO$4=""</formula>
    </cfRule>
  </conditionalFormatting>
  <conditionalFormatting sqref="AO12:CX17">
    <cfRule type="expression" dxfId="999" priority="2402">
      <formula>$AO$4=""</formula>
    </cfRule>
  </conditionalFormatting>
  <conditionalFormatting sqref="AO21:CX35">
    <cfRule type="expression" dxfId="998" priority="1493">
      <formula>$AO$4=""</formula>
    </cfRule>
  </conditionalFormatting>
  <conditionalFormatting sqref="AO37:CX51">
    <cfRule type="expression" dxfId="997" priority="1203">
      <formula>$AO$4=""</formula>
    </cfRule>
  </conditionalFormatting>
  <conditionalFormatting sqref="AP5:CX7">
    <cfRule type="expression" dxfId="996" priority="5401">
      <formula>$AP$4=""</formula>
    </cfRule>
  </conditionalFormatting>
  <conditionalFormatting sqref="AP9:CX9">
    <cfRule type="expression" dxfId="995" priority="911">
      <formula>$AP$4=""</formula>
    </cfRule>
  </conditionalFormatting>
  <conditionalFormatting sqref="AP12:CX17">
    <cfRule type="expression" dxfId="994" priority="2401">
      <formula>$AP$4=""</formula>
    </cfRule>
  </conditionalFormatting>
  <conditionalFormatting sqref="AP21:CX35">
    <cfRule type="expression" dxfId="993" priority="1492">
      <formula>$AP$4=""</formula>
    </cfRule>
  </conditionalFormatting>
  <conditionalFormatting sqref="AP37:CX51">
    <cfRule type="expression" dxfId="992" priority="1202">
      <formula>$AP$4=""</formula>
    </cfRule>
  </conditionalFormatting>
  <conditionalFormatting sqref="AQ5:CX7">
    <cfRule type="expression" dxfId="991" priority="5400">
      <formula>$AQ$4=""</formula>
    </cfRule>
  </conditionalFormatting>
  <conditionalFormatting sqref="AQ9:CX9">
    <cfRule type="expression" dxfId="990" priority="910">
      <formula>$AQ$4=""</formula>
    </cfRule>
  </conditionalFormatting>
  <conditionalFormatting sqref="AQ12:CX17">
    <cfRule type="expression" dxfId="989" priority="2400">
      <formula>$AQ$4=""</formula>
    </cfRule>
  </conditionalFormatting>
  <conditionalFormatting sqref="AQ21:CX35">
    <cfRule type="expression" dxfId="988" priority="1491">
      <formula>$AQ$4=""</formula>
    </cfRule>
  </conditionalFormatting>
  <conditionalFormatting sqref="AQ37:CX51">
    <cfRule type="expression" dxfId="987" priority="1201">
      <formula>$AQ$4=""</formula>
    </cfRule>
  </conditionalFormatting>
  <conditionalFormatting sqref="AR5:CX7">
    <cfRule type="expression" dxfId="986" priority="5399">
      <formula>$AR$4=""</formula>
    </cfRule>
  </conditionalFormatting>
  <conditionalFormatting sqref="AR9:CX9">
    <cfRule type="expression" dxfId="985" priority="909">
      <formula>$AR$4=""</formula>
    </cfRule>
  </conditionalFormatting>
  <conditionalFormatting sqref="AR12:CX17">
    <cfRule type="expression" dxfId="984" priority="2399">
      <formula>$AR$4=""</formula>
    </cfRule>
  </conditionalFormatting>
  <conditionalFormatting sqref="AR21:CX35">
    <cfRule type="expression" dxfId="983" priority="1490">
      <formula>$AR$4=""</formula>
    </cfRule>
  </conditionalFormatting>
  <conditionalFormatting sqref="AR37:CX51">
    <cfRule type="expression" dxfId="982" priority="1200">
      <formula>$AR$4=""</formula>
    </cfRule>
  </conditionalFormatting>
  <conditionalFormatting sqref="AS5:CX7">
    <cfRule type="expression" dxfId="981" priority="5398">
      <formula>$AS$4=""</formula>
    </cfRule>
  </conditionalFormatting>
  <conditionalFormatting sqref="AS9:CX9">
    <cfRule type="expression" dxfId="980" priority="908">
      <formula>$AS$4=""</formula>
    </cfRule>
  </conditionalFormatting>
  <conditionalFormatting sqref="AS12:CX17">
    <cfRule type="expression" dxfId="979" priority="2398">
      <formula>$AS$4=""</formula>
    </cfRule>
  </conditionalFormatting>
  <conditionalFormatting sqref="AS21:CX35">
    <cfRule type="expression" dxfId="978" priority="1489">
      <formula>$AS$4=""</formula>
    </cfRule>
  </conditionalFormatting>
  <conditionalFormatting sqref="AS37:CX51">
    <cfRule type="expression" dxfId="977" priority="1199">
      <formula>$AS$4=""</formula>
    </cfRule>
  </conditionalFormatting>
  <conditionalFormatting sqref="AT5:CX7">
    <cfRule type="expression" dxfId="976" priority="5397">
      <formula>$AT$4=""</formula>
    </cfRule>
  </conditionalFormatting>
  <conditionalFormatting sqref="AT9:CX9">
    <cfRule type="expression" dxfId="975" priority="907">
      <formula>$AT$4=""</formula>
    </cfRule>
  </conditionalFormatting>
  <conditionalFormatting sqref="AT12:CX17">
    <cfRule type="expression" dxfId="974" priority="2397">
      <formula>$AT$4=""</formula>
    </cfRule>
  </conditionalFormatting>
  <conditionalFormatting sqref="AT21:CX35">
    <cfRule type="expression" dxfId="973" priority="1488">
      <formula>$AT$4=""</formula>
    </cfRule>
  </conditionalFormatting>
  <conditionalFormatting sqref="AT37:CX51">
    <cfRule type="expression" dxfId="972" priority="1198">
      <formula>$AT$4=""</formula>
    </cfRule>
  </conditionalFormatting>
  <conditionalFormatting sqref="AU5:CX7">
    <cfRule type="expression" dxfId="971" priority="5396">
      <formula>$AU$4=""</formula>
    </cfRule>
  </conditionalFormatting>
  <conditionalFormatting sqref="AU9:CX9">
    <cfRule type="expression" dxfId="970" priority="906">
      <formula>$AU$4=""</formula>
    </cfRule>
  </conditionalFormatting>
  <conditionalFormatting sqref="AU12:CX17">
    <cfRule type="expression" dxfId="969" priority="2396">
      <formula>$AU$4=""</formula>
    </cfRule>
  </conditionalFormatting>
  <conditionalFormatting sqref="AU21:CX35">
    <cfRule type="expression" dxfId="968" priority="1487">
      <formula>$AU$4=""</formula>
    </cfRule>
  </conditionalFormatting>
  <conditionalFormatting sqref="AU37:CX51">
    <cfRule type="expression" dxfId="967" priority="1197">
      <formula>$AU$4=""</formula>
    </cfRule>
  </conditionalFormatting>
  <conditionalFormatting sqref="AV5:CX7">
    <cfRule type="expression" dxfId="966" priority="5395">
      <formula>$AV$4=""</formula>
    </cfRule>
  </conditionalFormatting>
  <conditionalFormatting sqref="AV9:CX9">
    <cfRule type="expression" dxfId="965" priority="905">
      <formula>$AV$4=""</formula>
    </cfRule>
  </conditionalFormatting>
  <conditionalFormatting sqref="AV12:CX17">
    <cfRule type="expression" dxfId="964" priority="2395">
      <formula>$AV$4=""</formula>
    </cfRule>
  </conditionalFormatting>
  <conditionalFormatting sqref="AV21:CX35">
    <cfRule type="expression" dxfId="963" priority="1486">
      <formula>$AV$4=""</formula>
    </cfRule>
  </conditionalFormatting>
  <conditionalFormatting sqref="AV37:CX51">
    <cfRule type="expression" dxfId="962" priority="1196">
      <formula>$AV$4=""</formula>
    </cfRule>
  </conditionalFormatting>
  <conditionalFormatting sqref="AW5:CX7">
    <cfRule type="expression" dxfId="961" priority="5394">
      <formula>$AW$4=""</formula>
    </cfRule>
  </conditionalFormatting>
  <conditionalFormatting sqref="AW9:CX9">
    <cfRule type="expression" dxfId="960" priority="904">
      <formula>$AW$4=""</formula>
    </cfRule>
  </conditionalFormatting>
  <conditionalFormatting sqref="AW12:CX17">
    <cfRule type="expression" dxfId="959" priority="2394">
      <formula>$AW$4=""</formula>
    </cfRule>
  </conditionalFormatting>
  <conditionalFormatting sqref="AW21:CX35">
    <cfRule type="expression" dxfId="958" priority="1485">
      <formula>$AW$4=""</formula>
    </cfRule>
  </conditionalFormatting>
  <conditionalFormatting sqref="AW37:CX51">
    <cfRule type="expression" dxfId="957" priority="1195">
      <formula>$AW$4=""</formula>
    </cfRule>
  </conditionalFormatting>
  <conditionalFormatting sqref="AX5:CX7">
    <cfRule type="expression" dxfId="956" priority="5393">
      <formula>$AX$4=""</formula>
    </cfRule>
  </conditionalFormatting>
  <conditionalFormatting sqref="AX9:CX9">
    <cfRule type="expression" dxfId="955" priority="903">
      <formula>$AX$4=""</formula>
    </cfRule>
  </conditionalFormatting>
  <conditionalFormatting sqref="AX12:CX17">
    <cfRule type="expression" dxfId="954" priority="2393">
      <formula>$AX$4=""</formula>
    </cfRule>
  </conditionalFormatting>
  <conditionalFormatting sqref="AX21:CX35">
    <cfRule type="expression" dxfId="953" priority="1484">
      <formula>$AX$4=""</formula>
    </cfRule>
  </conditionalFormatting>
  <conditionalFormatting sqref="AX37:CX51">
    <cfRule type="expression" dxfId="952" priority="1194">
      <formula>$AX$4=""</formula>
    </cfRule>
  </conditionalFormatting>
  <conditionalFormatting sqref="AY5:CX7">
    <cfRule type="expression" dxfId="951" priority="5392">
      <formula>$AY$4=""</formula>
    </cfRule>
  </conditionalFormatting>
  <conditionalFormatting sqref="AY9:CX9">
    <cfRule type="expression" dxfId="950" priority="902">
      <formula>$AY$4=""</formula>
    </cfRule>
  </conditionalFormatting>
  <conditionalFormatting sqref="AY12:CX17">
    <cfRule type="expression" dxfId="949" priority="2392">
      <formula>$AY$4=""</formula>
    </cfRule>
  </conditionalFormatting>
  <conditionalFormatting sqref="AY21:CX35">
    <cfRule type="expression" dxfId="948" priority="1483">
      <formula>$AY$4=""</formula>
    </cfRule>
  </conditionalFormatting>
  <conditionalFormatting sqref="AY37:CX51">
    <cfRule type="expression" dxfId="947" priority="1193">
      <formula>$AY$4=""</formula>
    </cfRule>
  </conditionalFormatting>
  <conditionalFormatting sqref="AZ5:CX7">
    <cfRule type="expression" dxfId="946" priority="5391">
      <formula>$AZ$4=""</formula>
    </cfRule>
  </conditionalFormatting>
  <conditionalFormatting sqref="AZ9:CX9">
    <cfRule type="expression" dxfId="945" priority="901">
      <formula>$AZ$4=""</formula>
    </cfRule>
  </conditionalFormatting>
  <conditionalFormatting sqref="AZ12:CX17">
    <cfRule type="expression" dxfId="944" priority="2391">
      <formula>$AZ$4=""</formula>
    </cfRule>
  </conditionalFormatting>
  <conditionalFormatting sqref="AZ21:CX35">
    <cfRule type="expression" dxfId="943" priority="1482">
      <formula>$AZ$4=""</formula>
    </cfRule>
  </conditionalFormatting>
  <conditionalFormatting sqref="AZ37:CX51">
    <cfRule type="expression" dxfId="942" priority="1192">
      <formula>$AZ$4=""</formula>
    </cfRule>
  </conditionalFormatting>
  <conditionalFormatting sqref="BA5:CX7">
    <cfRule type="expression" dxfId="941" priority="5390">
      <formula>$BA$4=""</formula>
    </cfRule>
  </conditionalFormatting>
  <conditionalFormatting sqref="BA9:CX9">
    <cfRule type="expression" dxfId="940" priority="900">
      <formula>$BA$4=""</formula>
    </cfRule>
  </conditionalFormatting>
  <conditionalFormatting sqref="BA12:CX17">
    <cfRule type="expression" dxfId="939" priority="2390">
      <formula>$BA$4=""</formula>
    </cfRule>
  </conditionalFormatting>
  <conditionalFormatting sqref="BA21:CX35">
    <cfRule type="expression" dxfId="938" priority="1481">
      <formula>$BA$4=""</formula>
    </cfRule>
  </conditionalFormatting>
  <conditionalFormatting sqref="BA37:CX51">
    <cfRule type="expression" dxfId="937" priority="1191">
      <formula>$BA$4=""</formula>
    </cfRule>
  </conditionalFormatting>
  <conditionalFormatting sqref="BB5:CX7">
    <cfRule type="expression" dxfId="936" priority="5389">
      <formula>$BB$4=""</formula>
    </cfRule>
  </conditionalFormatting>
  <conditionalFormatting sqref="BB9:CX9">
    <cfRule type="expression" dxfId="935" priority="899">
      <formula>$BB$4=""</formula>
    </cfRule>
  </conditionalFormatting>
  <conditionalFormatting sqref="BB12:CX17">
    <cfRule type="expression" dxfId="934" priority="2389">
      <formula>$BB$4=""</formula>
    </cfRule>
  </conditionalFormatting>
  <conditionalFormatting sqref="BB21:CX35">
    <cfRule type="expression" dxfId="933" priority="1480">
      <formula>$BB$4=""</formula>
    </cfRule>
  </conditionalFormatting>
  <conditionalFormatting sqref="BB37:CX51">
    <cfRule type="expression" dxfId="932" priority="1190">
      <formula>$BB$4=""</formula>
    </cfRule>
  </conditionalFormatting>
  <conditionalFormatting sqref="BC5:CX7">
    <cfRule type="expression" dxfId="931" priority="5388">
      <formula>$BC$4=""</formula>
    </cfRule>
  </conditionalFormatting>
  <conditionalFormatting sqref="BC9:CX9">
    <cfRule type="expression" dxfId="930" priority="898">
      <formula>$BC$4=""</formula>
    </cfRule>
  </conditionalFormatting>
  <conditionalFormatting sqref="BC12:CX17">
    <cfRule type="expression" dxfId="929" priority="2388">
      <formula>$BC$4=""</formula>
    </cfRule>
  </conditionalFormatting>
  <conditionalFormatting sqref="BC21:CX35">
    <cfRule type="expression" dxfId="928" priority="1479">
      <formula>$BC$4=""</formula>
    </cfRule>
  </conditionalFormatting>
  <conditionalFormatting sqref="BC37:CX51">
    <cfRule type="expression" dxfId="927" priority="1189">
      <formula>$BC$4=""</formula>
    </cfRule>
  </conditionalFormatting>
  <conditionalFormatting sqref="BD5:CX7">
    <cfRule type="expression" dxfId="926" priority="5387">
      <formula>$BD$4=""</formula>
    </cfRule>
  </conditionalFormatting>
  <conditionalFormatting sqref="BD9:CX9">
    <cfRule type="expression" dxfId="925" priority="897">
      <formula>$BD$4=""</formula>
    </cfRule>
  </conditionalFormatting>
  <conditionalFormatting sqref="BD12:CX17">
    <cfRule type="expression" dxfId="924" priority="2387">
      <formula>$BD$4=""</formula>
    </cfRule>
  </conditionalFormatting>
  <conditionalFormatting sqref="BD21:CX35">
    <cfRule type="expression" dxfId="923" priority="1478">
      <formula>$BD$4=""</formula>
    </cfRule>
  </conditionalFormatting>
  <conditionalFormatting sqref="BD37:CX51">
    <cfRule type="expression" dxfId="922" priority="1188">
      <formula>$BD$4=""</formula>
    </cfRule>
  </conditionalFormatting>
  <conditionalFormatting sqref="BE5:CX7">
    <cfRule type="expression" dxfId="921" priority="5386">
      <formula>$BE$4=""</formula>
    </cfRule>
  </conditionalFormatting>
  <conditionalFormatting sqref="BE9:CX9">
    <cfRule type="expression" dxfId="920" priority="896">
      <formula>$BE$4=""</formula>
    </cfRule>
  </conditionalFormatting>
  <conditionalFormatting sqref="BE12:CX17">
    <cfRule type="expression" dxfId="919" priority="2386">
      <formula>$BE$4=""</formula>
    </cfRule>
  </conditionalFormatting>
  <conditionalFormatting sqref="BE21:CX35">
    <cfRule type="expression" dxfId="918" priority="1477">
      <formula>$BE$4=""</formula>
    </cfRule>
  </conditionalFormatting>
  <conditionalFormatting sqref="BE37:CX51">
    <cfRule type="expression" dxfId="917" priority="1187">
      <formula>$BE$4=""</formula>
    </cfRule>
  </conditionalFormatting>
  <conditionalFormatting sqref="BF5:CX7">
    <cfRule type="expression" dxfId="916" priority="5385">
      <formula>$BF$4=""</formula>
    </cfRule>
  </conditionalFormatting>
  <conditionalFormatting sqref="BF9:CX9">
    <cfRule type="expression" dxfId="915" priority="895">
      <formula>$BF$4=""</formula>
    </cfRule>
  </conditionalFormatting>
  <conditionalFormatting sqref="BF12:CX17">
    <cfRule type="expression" dxfId="914" priority="2385">
      <formula>$BF$4=""</formula>
    </cfRule>
  </conditionalFormatting>
  <conditionalFormatting sqref="BF21:CX35">
    <cfRule type="expression" dxfId="913" priority="1476">
      <formula>$BF$4=""</formula>
    </cfRule>
  </conditionalFormatting>
  <conditionalFormatting sqref="BF37:CX51">
    <cfRule type="expression" dxfId="912" priority="1186">
      <formula>$BF$4=""</formula>
    </cfRule>
  </conditionalFormatting>
  <conditionalFormatting sqref="BG5:CX7">
    <cfRule type="expression" dxfId="911" priority="5384">
      <formula>$BG$4=""</formula>
    </cfRule>
  </conditionalFormatting>
  <conditionalFormatting sqref="BG9:CX9">
    <cfRule type="expression" dxfId="910" priority="894">
      <formula>$BG$4=""</formula>
    </cfRule>
  </conditionalFormatting>
  <conditionalFormatting sqref="BG12:CX17">
    <cfRule type="expression" dxfId="909" priority="2384">
      <formula>$BG$4=""</formula>
    </cfRule>
  </conditionalFormatting>
  <conditionalFormatting sqref="BG21:CX35">
    <cfRule type="expression" dxfId="908" priority="1475">
      <formula>$BG$4=""</formula>
    </cfRule>
  </conditionalFormatting>
  <conditionalFormatting sqref="BG37:CX51">
    <cfRule type="expression" dxfId="907" priority="1185">
      <formula>$BG$4=""</formula>
    </cfRule>
  </conditionalFormatting>
  <conditionalFormatting sqref="BH5:CX7">
    <cfRule type="expression" dxfId="906" priority="5383">
      <formula>$BH$4=""</formula>
    </cfRule>
  </conditionalFormatting>
  <conditionalFormatting sqref="BH9:CX9">
    <cfRule type="expression" dxfId="905" priority="893">
      <formula>$BH$4=""</formula>
    </cfRule>
  </conditionalFormatting>
  <conditionalFormatting sqref="BH12:CX17">
    <cfRule type="expression" dxfId="904" priority="2383">
      <formula>$BH$4=""</formula>
    </cfRule>
  </conditionalFormatting>
  <conditionalFormatting sqref="BH21:CX35">
    <cfRule type="expression" dxfId="903" priority="1474">
      <formula>$BH$4=""</formula>
    </cfRule>
  </conditionalFormatting>
  <conditionalFormatting sqref="BH37:CX51">
    <cfRule type="expression" dxfId="902" priority="1184">
      <formula>$BH$4=""</formula>
    </cfRule>
  </conditionalFormatting>
  <conditionalFormatting sqref="BI5:CX7">
    <cfRule type="expression" dxfId="901" priority="5382">
      <formula>$BI$4=""</formula>
    </cfRule>
  </conditionalFormatting>
  <conditionalFormatting sqref="BI9:CX9">
    <cfRule type="expression" dxfId="900" priority="892">
      <formula>$BI$4=""</formula>
    </cfRule>
  </conditionalFormatting>
  <conditionalFormatting sqref="BI12:CX17">
    <cfRule type="expression" dxfId="899" priority="2382">
      <formula>$BI$4=""</formula>
    </cfRule>
  </conditionalFormatting>
  <conditionalFormatting sqref="BI21:CX35">
    <cfRule type="expression" dxfId="898" priority="1473">
      <formula>$BI$4=""</formula>
    </cfRule>
  </conditionalFormatting>
  <conditionalFormatting sqref="BI37:CX51">
    <cfRule type="expression" dxfId="897" priority="1183">
      <formula>$BI$4=""</formula>
    </cfRule>
  </conditionalFormatting>
  <conditionalFormatting sqref="BJ5:CX7">
    <cfRule type="expression" dxfId="896" priority="5381">
      <formula>$BJ$4=""</formula>
    </cfRule>
  </conditionalFormatting>
  <conditionalFormatting sqref="BJ9:CX9">
    <cfRule type="expression" dxfId="895" priority="891">
      <formula>$BJ$4=""</formula>
    </cfRule>
  </conditionalFormatting>
  <conditionalFormatting sqref="BJ12:CX17">
    <cfRule type="expression" dxfId="894" priority="2381">
      <formula>$BJ$4=""</formula>
    </cfRule>
  </conditionalFormatting>
  <conditionalFormatting sqref="BJ21:CX35">
    <cfRule type="expression" dxfId="893" priority="1472">
      <formula>$BJ$4=""</formula>
    </cfRule>
  </conditionalFormatting>
  <conditionalFormatting sqref="BJ37:CX51">
    <cfRule type="expression" dxfId="892" priority="1182">
      <formula>$BJ$4=""</formula>
    </cfRule>
  </conditionalFormatting>
  <conditionalFormatting sqref="BK5:CX7">
    <cfRule type="expression" dxfId="891" priority="5380">
      <formula>$BK$4=""</formula>
    </cfRule>
  </conditionalFormatting>
  <conditionalFormatting sqref="BK9:CX9">
    <cfRule type="expression" dxfId="890" priority="890">
      <formula>$BK$4=""</formula>
    </cfRule>
  </conditionalFormatting>
  <conditionalFormatting sqref="BK12:CX17">
    <cfRule type="expression" dxfId="889" priority="2380">
      <formula>$BK$4=""</formula>
    </cfRule>
  </conditionalFormatting>
  <conditionalFormatting sqref="BK21:CX35">
    <cfRule type="expression" dxfId="888" priority="1471">
      <formula>$BK$4=""</formula>
    </cfRule>
  </conditionalFormatting>
  <conditionalFormatting sqref="BK37:CX51">
    <cfRule type="expression" dxfId="887" priority="1181">
      <formula>$BK$4=""</formula>
    </cfRule>
  </conditionalFormatting>
  <conditionalFormatting sqref="BL5:CX7">
    <cfRule type="expression" dxfId="886" priority="5379">
      <formula>$BL$4=""</formula>
    </cfRule>
  </conditionalFormatting>
  <conditionalFormatting sqref="BL9:CX9">
    <cfRule type="expression" dxfId="885" priority="889">
      <formula>$BL$4=""</formula>
    </cfRule>
  </conditionalFormatting>
  <conditionalFormatting sqref="BL12:CX17">
    <cfRule type="expression" dxfId="884" priority="2379">
      <formula>$BL$4=""</formula>
    </cfRule>
  </conditionalFormatting>
  <conditionalFormatting sqref="BL21:CX35">
    <cfRule type="expression" dxfId="883" priority="1470">
      <formula>$BL$4=""</formula>
    </cfRule>
  </conditionalFormatting>
  <conditionalFormatting sqref="BL37:CX51">
    <cfRule type="expression" dxfId="882" priority="1180">
      <formula>$BL$4=""</formula>
    </cfRule>
  </conditionalFormatting>
  <conditionalFormatting sqref="BM5:CX7">
    <cfRule type="expression" dxfId="881" priority="5378">
      <formula>$BM$4=""</formula>
    </cfRule>
  </conditionalFormatting>
  <conditionalFormatting sqref="BM9:CX9">
    <cfRule type="expression" dxfId="880" priority="888">
      <formula>$BM$4=""</formula>
    </cfRule>
  </conditionalFormatting>
  <conditionalFormatting sqref="BM12:CX17">
    <cfRule type="expression" dxfId="879" priority="2378">
      <formula>$BM$4=""</formula>
    </cfRule>
  </conditionalFormatting>
  <conditionalFormatting sqref="BM21:CX35">
    <cfRule type="expression" dxfId="878" priority="1469">
      <formula>$BM$4=""</formula>
    </cfRule>
  </conditionalFormatting>
  <conditionalFormatting sqref="BM37:CX51">
    <cfRule type="expression" dxfId="877" priority="1179">
      <formula>$BM$4=""</formula>
    </cfRule>
  </conditionalFormatting>
  <conditionalFormatting sqref="BN5:CX7">
    <cfRule type="expression" dxfId="876" priority="5377">
      <formula>$BN$4=""</formula>
    </cfRule>
  </conditionalFormatting>
  <conditionalFormatting sqref="BN9:CX9">
    <cfRule type="expression" dxfId="875" priority="887">
      <formula>$BN$4=""</formula>
    </cfRule>
  </conditionalFormatting>
  <conditionalFormatting sqref="BN12:CX17">
    <cfRule type="expression" dxfId="874" priority="2377">
      <formula>$BN$4=""</formula>
    </cfRule>
  </conditionalFormatting>
  <conditionalFormatting sqref="BN21:CX35">
    <cfRule type="expression" dxfId="873" priority="1468">
      <formula>$BN$4=""</formula>
    </cfRule>
  </conditionalFormatting>
  <conditionalFormatting sqref="BN37:CX51">
    <cfRule type="expression" dxfId="872" priority="1178">
      <formula>$BN$4=""</formula>
    </cfRule>
  </conditionalFormatting>
  <conditionalFormatting sqref="BO5:CX7">
    <cfRule type="expression" dxfId="871" priority="5376">
      <formula>$BO$4=""</formula>
    </cfRule>
  </conditionalFormatting>
  <conditionalFormatting sqref="BO9:CX9">
    <cfRule type="expression" dxfId="870" priority="886">
      <formula>$BO$4=""</formula>
    </cfRule>
  </conditionalFormatting>
  <conditionalFormatting sqref="BO12:CX17">
    <cfRule type="expression" dxfId="869" priority="2376">
      <formula>$BO$4=""</formula>
    </cfRule>
  </conditionalFormatting>
  <conditionalFormatting sqref="BO21:CX35">
    <cfRule type="expression" dxfId="868" priority="1467">
      <formula>$BO$4=""</formula>
    </cfRule>
  </conditionalFormatting>
  <conditionalFormatting sqref="BO37:CX51">
    <cfRule type="expression" dxfId="867" priority="1177">
      <formula>$BO$4=""</formula>
    </cfRule>
  </conditionalFormatting>
  <conditionalFormatting sqref="BP5:CX7">
    <cfRule type="expression" dxfId="866" priority="5375">
      <formula>$BP$4=""</formula>
    </cfRule>
  </conditionalFormatting>
  <conditionalFormatting sqref="BP9:CX9">
    <cfRule type="expression" dxfId="865" priority="885">
      <formula>$BP$4=""</formula>
    </cfRule>
  </conditionalFormatting>
  <conditionalFormatting sqref="BP12:CX17">
    <cfRule type="expression" dxfId="864" priority="2375">
      <formula>$BP$4=""</formula>
    </cfRule>
  </conditionalFormatting>
  <conditionalFormatting sqref="BP21:CX35">
    <cfRule type="expression" dxfId="863" priority="1466">
      <formula>$BP$4=""</formula>
    </cfRule>
  </conditionalFormatting>
  <conditionalFormatting sqref="BP37:CX51">
    <cfRule type="expression" dxfId="862" priority="1176">
      <formula>$BP$4=""</formula>
    </cfRule>
  </conditionalFormatting>
  <conditionalFormatting sqref="BQ5:CX7">
    <cfRule type="expression" dxfId="861" priority="5374">
      <formula>$BQ$4=""</formula>
    </cfRule>
  </conditionalFormatting>
  <conditionalFormatting sqref="BQ9:CX9">
    <cfRule type="expression" dxfId="860" priority="884">
      <formula>$BQ$4=""</formula>
    </cfRule>
  </conditionalFormatting>
  <conditionalFormatting sqref="BQ12:CX17">
    <cfRule type="expression" dxfId="859" priority="2374">
      <formula>$BQ$4=""</formula>
    </cfRule>
  </conditionalFormatting>
  <conditionalFormatting sqref="BQ21:CX35">
    <cfRule type="expression" dxfId="858" priority="1465">
      <formula>$BQ$4=""</formula>
    </cfRule>
  </conditionalFormatting>
  <conditionalFormatting sqref="BQ37:CX51">
    <cfRule type="expression" dxfId="857" priority="1175">
      <formula>$BQ$4=""</formula>
    </cfRule>
  </conditionalFormatting>
  <conditionalFormatting sqref="BR5:CX7">
    <cfRule type="expression" dxfId="856" priority="5373">
      <formula>$BR$4=""</formula>
    </cfRule>
  </conditionalFormatting>
  <conditionalFormatting sqref="BR9:CX9">
    <cfRule type="expression" dxfId="855" priority="883">
      <formula>$BR$4=""</formula>
    </cfRule>
  </conditionalFormatting>
  <conditionalFormatting sqref="BR12:CX17">
    <cfRule type="expression" dxfId="854" priority="2439">
      <formula>$D$4=""</formula>
    </cfRule>
    <cfRule type="expression" dxfId="853" priority="2373">
      <formula>$BR$4=""</formula>
    </cfRule>
  </conditionalFormatting>
  <conditionalFormatting sqref="BR21:CX35">
    <cfRule type="expression" dxfId="852" priority="1464">
      <formula>$BR$4=""</formula>
    </cfRule>
  </conditionalFormatting>
  <conditionalFormatting sqref="BR37:CX51">
    <cfRule type="expression" dxfId="851" priority="1174">
      <formula>$BR$4=""</formula>
    </cfRule>
  </conditionalFormatting>
  <conditionalFormatting sqref="BS5:CX7">
    <cfRule type="expression" dxfId="850" priority="5372">
      <formula>$BS$4=""</formula>
    </cfRule>
  </conditionalFormatting>
  <conditionalFormatting sqref="BS9:CX9">
    <cfRule type="expression" dxfId="849" priority="882">
      <formula>$BS$4=""</formula>
    </cfRule>
  </conditionalFormatting>
  <conditionalFormatting sqref="BS12:CX17">
    <cfRule type="expression" dxfId="848" priority="2372">
      <formula>$BS$4=""</formula>
    </cfRule>
  </conditionalFormatting>
  <conditionalFormatting sqref="BS21:CX35">
    <cfRule type="expression" dxfId="847" priority="1463">
      <formula>$BS$4=""</formula>
    </cfRule>
  </conditionalFormatting>
  <conditionalFormatting sqref="BS37:CX51">
    <cfRule type="expression" dxfId="846" priority="1173">
      <formula>$BS$4=""</formula>
    </cfRule>
  </conditionalFormatting>
  <conditionalFormatting sqref="BT5:CX7">
    <cfRule type="expression" dxfId="845" priority="5371">
      <formula>$BT$4=""</formula>
    </cfRule>
  </conditionalFormatting>
  <conditionalFormatting sqref="BT9:CX9">
    <cfRule type="expression" dxfId="844" priority="881">
      <formula>$BT$4=""</formula>
    </cfRule>
  </conditionalFormatting>
  <conditionalFormatting sqref="BT12:CX17">
    <cfRule type="expression" dxfId="843" priority="2371">
      <formula>$BT$4=""</formula>
    </cfRule>
  </conditionalFormatting>
  <conditionalFormatting sqref="BT21:CX35">
    <cfRule type="expression" dxfId="842" priority="1462">
      <formula>$BT$4=""</formula>
    </cfRule>
  </conditionalFormatting>
  <conditionalFormatting sqref="BT37:CX51">
    <cfRule type="expression" dxfId="841" priority="1172">
      <formula>$BT$4=""</formula>
    </cfRule>
  </conditionalFormatting>
  <conditionalFormatting sqref="BU5:CX7">
    <cfRule type="expression" dxfId="840" priority="5370">
      <formula>$BU$4=""</formula>
    </cfRule>
  </conditionalFormatting>
  <conditionalFormatting sqref="BU9:CX9">
    <cfRule type="expression" dxfId="839" priority="880">
      <formula>$BU$4=""</formula>
    </cfRule>
  </conditionalFormatting>
  <conditionalFormatting sqref="BU12:CX17">
    <cfRule type="expression" dxfId="838" priority="2370">
      <formula>$BU$4=""</formula>
    </cfRule>
  </conditionalFormatting>
  <conditionalFormatting sqref="BU21:CX35">
    <cfRule type="expression" dxfId="837" priority="1461">
      <formula>$BU$4=""</formula>
    </cfRule>
  </conditionalFormatting>
  <conditionalFormatting sqref="BU37:CX51">
    <cfRule type="expression" dxfId="836" priority="1171">
      <formula>$BU$4=""</formula>
    </cfRule>
  </conditionalFormatting>
  <conditionalFormatting sqref="BV5:CX7">
    <cfRule type="expression" dxfId="835" priority="5369">
      <formula>$BV$4=""</formula>
    </cfRule>
  </conditionalFormatting>
  <conditionalFormatting sqref="BV9:CX9">
    <cfRule type="expression" dxfId="834" priority="879">
      <formula>$BV$4=""</formula>
    </cfRule>
  </conditionalFormatting>
  <conditionalFormatting sqref="BV12:CX17">
    <cfRule type="expression" dxfId="833" priority="2369">
      <formula>$BV$4=""</formula>
    </cfRule>
  </conditionalFormatting>
  <conditionalFormatting sqref="BV21:CX35">
    <cfRule type="expression" dxfId="832" priority="1460">
      <formula>$BV$4=""</formula>
    </cfRule>
  </conditionalFormatting>
  <conditionalFormatting sqref="BV37:CX51">
    <cfRule type="expression" dxfId="831" priority="1170">
      <formula>$BV$4=""</formula>
    </cfRule>
  </conditionalFormatting>
  <conditionalFormatting sqref="BW9:CX9">
    <cfRule type="expression" dxfId="830" priority="878">
      <formula>$BW$4=""</formula>
    </cfRule>
  </conditionalFormatting>
  <conditionalFormatting sqref="BW12:CX17">
    <cfRule type="expression" dxfId="829" priority="2368">
      <formula>$BW$4=""</formula>
    </cfRule>
  </conditionalFormatting>
  <conditionalFormatting sqref="BW21:CX35">
    <cfRule type="expression" dxfId="828" priority="1459">
      <formula>$BW$4=""</formula>
    </cfRule>
  </conditionalFormatting>
  <conditionalFormatting sqref="BW37:CX49">
    <cfRule type="expression" dxfId="827" priority="1169">
      <formula>$BW$4=""</formula>
    </cfRule>
  </conditionalFormatting>
  <conditionalFormatting sqref="BX9:CX9">
    <cfRule type="expression" dxfId="826" priority="877">
      <formula>$BX$4=""</formula>
    </cfRule>
  </conditionalFormatting>
  <conditionalFormatting sqref="BX12:CX17">
    <cfRule type="expression" dxfId="825" priority="2367">
      <formula>$BX$4=""</formula>
    </cfRule>
  </conditionalFormatting>
  <conditionalFormatting sqref="BX21:CX35">
    <cfRule type="expression" dxfId="824" priority="1458">
      <formula>$BX$4=""</formula>
    </cfRule>
  </conditionalFormatting>
  <conditionalFormatting sqref="BX37:CX49">
    <cfRule type="expression" dxfId="823" priority="1168">
      <formula>$BX$4=""</formula>
    </cfRule>
  </conditionalFormatting>
  <conditionalFormatting sqref="BY9:CX9">
    <cfRule type="expression" dxfId="822" priority="876">
      <formula>$BY$4=""</formula>
    </cfRule>
  </conditionalFormatting>
  <conditionalFormatting sqref="BY12:CX17">
    <cfRule type="expression" dxfId="821" priority="2366">
      <formula>$BY$4=""</formula>
    </cfRule>
  </conditionalFormatting>
  <conditionalFormatting sqref="BY21:CX35">
    <cfRule type="expression" dxfId="820" priority="1457">
      <formula>$BY$4=""</formula>
    </cfRule>
  </conditionalFormatting>
  <conditionalFormatting sqref="BY37:CX49">
    <cfRule type="expression" dxfId="819" priority="1167">
      <formula>$BY$4=""</formula>
    </cfRule>
  </conditionalFormatting>
  <conditionalFormatting sqref="BZ9:CX9">
    <cfRule type="expression" dxfId="818" priority="875">
      <formula>$BZ$4=""</formula>
    </cfRule>
  </conditionalFormatting>
  <conditionalFormatting sqref="BZ12:CX17">
    <cfRule type="expression" dxfId="817" priority="2365">
      <formula>$BZ$4=""</formula>
    </cfRule>
  </conditionalFormatting>
  <conditionalFormatting sqref="BZ21:CX35">
    <cfRule type="expression" dxfId="816" priority="1456">
      <formula>$BZ$4=""</formula>
    </cfRule>
  </conditionalFormatting>
  <conditionalFormatting sqref="BZ37:CX49">
    <cfRule type="expression" dxfId="815" priority="1166">
      <formula>$BZ$4=""</formula>
    </cfRule>
  </conditionalFormatting>
  <conditionalFormatting sqref="CA9:CX9">
    <cfRule type="expression" dxfId="814" priority="874">
      <formula>$CA$4=""</formula>
    </cfRule>
  </conditionalFormatting>
  <conditionalFormatting sqref="CA12:CX17">
    <cfRule type="expression" dxfId="813" priority="2364">
      <formula>$CA$4=""</formula>
    </cfRule>
  </conditionalFormatting>
  <conditionalFormatting sqref="CA21:CX35">
    <cfRule type="expression" dxfId="812" priority="1455">
      <formula>$CA$4=""</formula>
    </cfRule>
  </conditionalFormatting>
  <conditionalFormatting sqref="CA37:CX49">
    <cfRule type="expression" dxfId="811" priority="1165">
      <formula>$CA$4=""</formula>
    </cfRule>
  </conditionalFormatting>
  <conditionalFormatting sqref="CB9:CX9">
    <cfRule type="expression" dxfId="810" priority="873">
      <formula>$CB$4=""</formula>
    </cfRule>
  </conditionalFormatting>
  <conditionalFormatting sqref="CB12:CX17">
    <cfRule type="expression" dxfId="809" priority="2363">
      <formula>$CB$4=""</formula>
    </cfRule>
  </conditionalFormatting>
  <conditionalFormatting sqref="CB21:CX35">
    <cfRule type="expression" dxfId="808" priority="1454">
      <formula>$CB$4=""</formula>
    </cfRule>
  </conditionalFormatting>
  <conditionalFormatting sqref="CB37:CX49">
    <cfRule type="expression" dxfId="807" priority="1164">
      <formula>$CB$4=""</formula>
    </cfRule>
  </conditionalFormatting>
  <conditionalFormatting sqref="CC9:CX9">
    <cfRule type="expression" dxfId="806" priority="872">
      <formula>$CC$4=""</formula>
    </cfRule>
  </conditionalFormatting>
  <conditionalFormatting sqref="CC12:CX17">
    <cfRule type="expression" dxfId="805" priority="2362">
      <formula>$CC$4=""</formula>
    </cfRule>
  </conditionalFormatting>
  <conditionalFormatting sqref="CC21:CX35">
    <cfRule type="expression" dxfId="804" priority="1453">
      <formula>$CC$4=""</formula>
    </cfRule>
  </conditionalFormatting>
  <conditionalFormatting sqref="CC37:CX49">
    <cfRule type="expression" dxfId="803" priority="1163">
      <formula>$CC$4=""</formula>
    </cfRule>
  </conditionalFormatting>
  <conditionalFormatting sqref="CD9:CX9">
    <cfRule type="expression" dxfId="802" priority="871">
      <formula>$CD$4=""</formula>
    </cfRule>
  </conditionalFormatting>
  <conditionalFormatting sqref="CD12:CX17">
    <cfRule type="expression" dxfId="801" priority="2361">
      <formula>$CD$4=""</formula>
    </cfRule>
  </conditionalFormatting>
  <conditionalFormatting sqref="CD21:CX35">
    <cfRule type="expression" dxfId="800" priority="1452">
      <formula>$CD$4=""</formula>
    </cfRule>
  </conditionalFormatting>
  <conditionalFormatting sqref="CD37:CX49">
    <cfRule type="expression" dxfId="799" priority="1162">
      <formula>$CD$4=""</formula>
    </cfRule>
  </conditionalFormatting>
  <conditionalFormatting sqref="CJ5:CX7 CJ50:CX51">
    <cfRule type="expression" dxfId="798" priority="5368">
      <formula>$CJ$4=""</formula>
    </cfRule>
  </conditionalFormatting>
  <conditionalFormatting sqref="CK5:CX7 CK50:CX51">
    <cfRule type="expression" dxfId="797" priority="5367">
      <formula>$CK$4=""</formula>
    </cfRule>
  </conditionalFormatting>
  <conditionalFormatting sqref="CL5:CX7 CL50:CX51">
    <cfRule type="expression" dxfId="796" priority="5366">
      <formula>$CL$4=""</formula>
    </cfRule>
  </conditionalFormatting>
  <conditionalFormatting sqref="CM5:CX7 CM50:CX51">
    <cfRule type="expression" dxfId="795" priority="5365">
      <formula>$CM$4=""</formula>
    </cfRule>
  </conditionalFormatting>
  <conditionalFormatting sqref="CN5:CX7 CN50:CX51">
    <cfRule type="expression" dxfId="794" priority="5364">
      <formula>$CN$4=""</formula>
    </cfRule>
  </conditionalFormatting>
  <conditionalFormatting sqref="CO5:CX7 CO50:CX51">
    <cfRule type="expression" dxfId="793" priority="5363">
      <formula>$CO$4=""</formula>
    </cfRule>
  </conditionalFormatting>
  <conditionalFormatting sqref="CP5:CX7 CP50:CX51">
    <cfRule type="expression" dxfId="792" priority="5362">
      <formula>$CP$4=""</formula>
    </cfRule>
  </conditionalFormatting>
  <conditionalFormatting sqref="CQ5:CX7 CQ50:CX51">
    <cfRule type="expression" dxfId="791" priority="5361">
      <formula>$CQ$4=""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&amp;P&amp;R&amp;10&amp;Z&amp;F&amp;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AE5" activePane="bottomRight" state="frozen"/>
      <selection pane="topRight" activeCell="AP18" sqref="AP18"/>
      <selection pane="bottomLeft" activeCell="AP18" sqref="AP18"/>
      <selection pane="bottomRight" activeCell="AN11" sqref="AN11"/>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IF(OR(C4&lt;Inputs!$O$13,Inputs!$O$13=0),IF(C4&gt;=InServiceAlt2,SUM(Inputs!$E$77:E77)-IF(AND(C4&lt;&gt;"",D4=""),RetireValueAlt2,0),0)-IF(C4="",RetireValueAlt2,0),0)</f>
        <v>4445</v>
      </c>
      <c r="D8" s="4">
        <f>IF(OR(D4&lt;Inputs!$O$13,Inputs!$O$13=0),IF(D4&gt;=InServiceAlt2,SUM(Inputs!$E$77:F77)-IF(AND(D4&lt;&gt;"",E4=""),RetireValueAlt2,0),0)-IF(D4="",RetireValueAlt2,0),0)</f>
        <v>7850</v>
      </c>
      <c r="E8" s="4">
        <f>IF(OR(E4&lt;Inputs!$O$13,Inputs!$O$13=0),IF(E4&gt;=InServiceAlt2,SUM(Inputs!$E$77:G77)-IF(AND(E4&lt;&gt;"",F4=""),RetireValueAlt2,0),0)-IF(E4="",RetireValueAlt2,0),0)</f>
        <v>13782</v>
      </c>
      <c r="F8" s="4">
        <f>IF(OR(F4&lt;Inputs!$O$13,Inputs!$O$13=0),IF(F4&gt;=InServiceAlt2,SUM(Inputs!$E$77:H77)-IF(AND(F4&lt;&gt;"",G4=""),RetireValueAlt2,0),0)-IF(F4="",RetireValueAlt2,0),0)</f>
        <v>20984</v>
      </c>
      <c r="G8" s="4">
        <f>IF(OR(G4&lt;Inputs!$O$13,Inputs!$O$13=0),IF(G4&gt;=InServiceAlt2,SUM(Inputs!$E$77:I77)-IF(AND(G4&lt;&gt;"",H4=""),RetireValueAlt2,0),0)-IF(G4="",RetireValueAlt2,0),0)</f>
        <v>30785</v>
      </c>
      <c r="H8" s="4">
        <f>IF(OR(H4&lt;Inputs!$O$13,Inputs!$O$13=0),IF(H4&gt;=InServiceAlt2,SUM(Inputs!$E$77:J77)-IF(AND(H4&lt;&gt;"",I4=""),RetireValueAlt2,0),0)-IF(H4="",RetireValueAlt2,0),0)</f>
        <v>40777</v>
      </c>
      <c r="I8" s="4">
        <f>IF(OR(I4&lt;Inputs!$O$13,Inputs!$O$13=0),IF(I4&gt;=InServiceAlt2,SUM(Inputs!$E$77:K77)-IF(AND(I4&lt;&gt;"",J4=""),RetireValueAlt2,0),0)-IF(I4="",RetireValueAlt2,0),0)</f>
        <v>50114</v>
      </c>
      <c r="J8" s="4">
        <f>IF(OR(J4&lt;Inputs!$O$13,Inputs!$O$13=0),IF(J4&gt;=InServiceAlt2,SUM(Inputs!$E$77:L77)-IF(AND(J4&lt;&gt;"",K4=""),RetireValueAlt2,0),0)-IF(J4="",RetireValueAlt2,0),0)</f>
        <v>50114</v>
      </c>
      <c r="K8" s="4">
        <f>IF(OR(K4&lt;Inputs!$O$13,Inputs!$O$13=0),IF(K4&gt;=InServiceAlt2,SUM(Inputs!$E$77:M77)-IF(AND(K4&lt;&gt;"",L4=""),RetireValueAlt2,0),0)-IF(K4="",RetireValueAlt2,0),0)</f>
        <v>50114</v>
      </c>
      <c r="L8" s="4">
        <f>IF(OR(L4&lt;Inputs!$O$13,Inputs!$O$13=0),IF(L4&gt;=InServiceAlt2,SUM(Inputs!$E$77:N77)-IF(AND(L4&lt;&gt;"",M4=""),RetireValueAlt2,0),0)-IF(L4="",RetireValueAlt2,0),0)</f>
        <v>50114</v>
      </c>
      <c r="M8" s="4">
        <f>IF(OR(M4&lt;Inputs!$O$13,Inputs!$O$13=0),IF(M4&gt;=InServiceAlt2,SUM(Inputs!$E$77:O77)-IF(AND(M4&lt;&gt;"",N4=""),RetireValueAlt2,0),0)-IF(M4="",RetireValueAlt2,0),0)</f>
        <v>50114</v>
      </c>
      <c r="N8" s="4">
        <f>IF(OR(N4&lt;Inputs!$O$13,Inputs!$O$13=0),IF(N4&gt;=InServiceAlt2,SUM(Inputs!$E$77:P77)-IF(AND(N4&lt;&gt;"",O4=""),RetireValueAlt2,0),0)-IF(N4="",RetireValueAlt2,0),0)</f>
        <v>50114</v>
      </c>
      <c r="O8" s="4">
        <f>IF(OR(O4&lt;Inputs!$O$13,Inputs!$O$13=0),IF(O4&gt;=InServiceAlt2,SUM(Inputs!$E$77:Q77)-IF(AND(O4&lt;&gt;"",P4=""),RetireValueAlt2,0),0)-IF(O4="",RetireValueAlt2,0),0)</f>
        <v>50114</v>
      </c>
      <c r="P8" s="4">
        <f>IF(OR(P4&lt;Inputs!$O$13,Inputs!$O$13=0),IF(P4&gt;=InServiceAlt2,SUM(Inputs!$E$77:R77)-IF(AND(P4&lt;&gt;"",Q4=""),RetireValueAlt2,0),0)-IF(P4="",RetireValueAlt2,0),0)</f>
        <v>50114</v>
      </c>
      <c r="Q8" s="4">
        <f>IF(OR(Q4&lt;Inputs!$O$13,Inputs!$O$13=0),IF(Q4&gt;=InServiceAlt2,SUM(Inputs!$E$77:S77)-IF(AND(Q4&lt;&gt;"",R4=""),RetireValueAlt2,0),0)-IF(Q4="",RetireValueAlt2,0),0)</f>
        <v>50114</v>
      </c>
      <c r="R8" s="4">
        <f>IF(OR(R4&lt;Inputs!$O$13,Inputs!$O$13=0),IF(R4&gt;=InServiceAlt2,SUM(Inputs!$E$77:T77)-IF(AND(R4&lt;&gt;"",S4=""),RetireValueAlt2,0),0)-IF(R4="",RetireValueAlt2,0),0)</f>
        <v>50114</v>
      </c>
      <c r="S8" s="4">
        <f>IF(OR(S4&lt;Inputs!$O$13,Inputs!$O$13=0),IF(S4&gt;=InServiceAlt2,SUM(Inputs!$E$77:U77)-IF(AND(S4&lt;&gt;"",T4=""),RetireValueAlt2,0),0)-IF(S4="",RetireValueAlt2,0),0)</f>
        <v>50114</v>
      </c>
      <c r="T8" s="4">
        <f>IF(OR(T4&lt;Inputs!$O$13,Inputs!$O$13=0),IF(T4&gt;=InServiceAlt2,SUM(Inputs!$E$77:V77)-IF(AND(T4&lt;&gt;"",U4=""),RetireValueAlt2,0),0)-IF(T4="",RetireValueAlt2,0),0)</f>
        <v>50114</v>
      </c>
      <c r="U8" s="4">
        <f>IF(OR(U4&lt;Inputs!$O$13,Inputs!$O$13=0),IF(U4&gt;=InServiceAlt2,SUM(Inputs!$E$77:W77)-IF(AND(U4&lt;&gt;"",V4=""),RetireValueAlt2,0),0)-IF(U4="",RetireValueAlt2,0),0)</f>
        <v>50114</v>
      </c>
      <c r="V8" s="4">
        <f>IF(OR(V4&lt;Inputs!$O$13,Inputs!$O$13=0),IF(V4&gt;=InServiceAlt2,SUM(Inputs!$E$77:X77)-IF(AND(V4&lt;&gt;"",W4=""),RetireValueAlt2,0),0)-IF(V4="",RetireValueAlt2,0),0)</f>
        <v>50114</v>
      </c>
      <c r="W8" s="4">
        <f>IF(OR(W4&lt;Inputs!$O$13,Inputs!$O$13=0),IF(W4&gt;=InServiceAlt2,SUM(Inputs!$E$77:Y77)-IF(AND(W4&lt;&gt;"",X4=""),RetireValueAlt2,0),0)-IF(W4="",RetireValueAlt2,0),0)</f>
        <v>50114</v>
      </c>
      <c r="X8" s="4">
        <f>IF(OR(X4&lt;Inputs!$O$13,Inputs!$O$13=0),IF(X4&gt;=InServiceAlt2,SUM(Inputs!$E$77:Z77)-IF(AND(X4&lt;&gt;"",Y4=""),RetireValueAlt2,0),0)-IF(X4="",RetireValueAlt2,0),0)</f>
        <v>50114</v>
      </c>
      <c r="Y8" s="4">
        <f>IF(OR(Y4&lt;Inputs!$O$13,Inputs!$O$13=0),IF(Y4&gt;=InServiceAlt2,SUM(Inputs!$E$77:AA77)-IF(AND(Y4&lt;&gt;"",Z4=""),RetireValueAlt2,0),0)-IF(Y4="",RetireValueAlt2,0),0)</f>
        <v>50114</v>
      </c>
      <c r="Z8" s="4">
        <f>IF(OR(Z4&lt;Inputs!$O$13,Inputs!$O$13=0),IF(Z4&gt;=InServiceAlt2,SUM(Inputs!$E$77:AB77)-IF(AND(Z4&lt;&gt;"",AA4=""),RetireValueAlt2,0),0)-IF(Z4="",RetireValueAlt2,0),0)</f>
        <v>50114</v>
      </c>
      <c r="AA8" s="4">
        <f>IF(OR(AA4&lt;Inputs!$O$13,Inputs!$O$13=0),IF(AA4&gt;=InServiceAlt2,SUM(Inputs!$E$77:AC77)-IF(AND(AA4&lt;&gt;"",AB4=""),RetireValueAlt2,0),0)-IF(AA4="",RetireValueAlt2,0),0)</f>
        <v>50114</v>
      </c>
      <c r="AB8" s="4">
        <f>IF(OR(AB4&lt;Inputs!$O$13,Inputs!$O$13=0),IF(AB4&gt;=InServiceAlt2,SUM(Inputs!$E$77:AD77)-IF(AND(AB4&lt;&gt;"",AC4=""),RetireValueAlt2,0),0)-IF(AB4="",RetireValueAlt2,0),0)</f>
        <v>50114</v>
      </c>
      <c r="AC8" s="4">
        <f>IF(OR(AC4&lt;Inputs!$O$13,Inputs!$O$13=0),IF(AC4&gt;=InServiceAlt2,SUM(Inputs!$E$77:AE77)-IF(AND(AC4&lt;&gt;"",AD4=""),RetireValueAlt2,0),0)-IF(AC4="",RetireValueAlt2,0),0)</f>
        <v>50114</v>
      </c>
      <c r="AD8" s="4">
        <f>IF(OR(AD4&lt;Inputs!$O$13,Inputs!$O$13=0),IF(AD4&gt;=InServiceAlt2,SUM(Inputs!$E$77:AF77)-IF(AND(AD4&lt;&gt;"",AE4=""),RetireValueAlt2,0),0)-IF(AD4="",RetireValueAlt2,0),0)</f>
        <v>50114</v>
      </c>
      <c r="AE8" s="4">
        <f>IF(OR(AE4&lt;Inputs!$O$13,Inputs!$O$13=0),IF(AE4&gt;=InServiceAlt2,SUM(Inputs!$E$77:AG77)-IF(AND(AE4&lt;&gt;"",AF4=""),RetireValueAlt2,0),0)-IF(AE4="",RetireValueAlt2,0),0)</f>
        <v>50114</v>
      </c>
      <c r="AF8" s="4">
        <f>IF(OR(AF4&lt;Inputs!$O$13,Inputs!$O$13=0),IF(AF4&gt;=InServiceAlt2,SUM(Inputs!$E$77:AH77)-IF(AND(AF4&lt;&gt;"",AG4=""),RetireValueAlt2,0),0)-IF(AF4="",RetireValueAlt2,0),0)</f>
        <v>50114</v>
      </c>
      <c r="AG8" s="4">
        <f>IF(OR(AG4&lt;Inputs!$O$13,Inputs!$O$13=0),IF(AG4&gt;=InServiceAlt2,SUM(Inputs!$E$77:AI77)-IF(AND(AG4&lt;&gt;"",AH4=""),RetireValueAlt2,0),0)-IF(AG4="",RetireValueAlt2,0),0)</f>
        <v>50114</v>
      </c>
      <c r="AH8" s="4">
        <f>IF(OR(AH4&lt;Inputs!$O$13,Inputs!$O$13=0),IF(AH4&gt;=InServiceAlt2,SUM(Inputs!$E$77:AJ77)-IF(AND(AH4&lt;&gt;"",AI4=""),RetireValueAlt2,0),0)-IF(AH4="",RetireValueAlt2,0),0)</f>
        <v>50114</v>
      </c>
      <c r="AI8" s="4">
        <f>IF(OR(AI4&lt;Inputs!$O$13,Inputs!$O$13=0),IF(AI4&gt;=InServiceAlt2,SUM(Inputs!$E$77:AK77)-IF(AND(AI4&lt;&gt;"",AJ4=""),RetireValueAlt2,0),0)-IF(AI4="",RetireValueAlt2,0),0)</f>
        <v>50114</v>
      </c>
      <c r="AJ8" s="4">
        <f>IF(OR(AJ4&lt;Inputs!$O$13,Inputs!$O$13=0),IF(AJ4&gt;=InServiceAlt2,SUM(Inputs!$E$77:AL77)-IF(AND(AJ4&lt;&gt;"",AK4=""),RetireValueAlt2,0),0)-IF(AJ4="",RetireValueAlt2,0),0)</f>
        <v>50114</v>
      </c>
      <c r="AK8" s="4">
        <f>IF(OR(AK4&lt;Inputs!$O$13,Inputs!$O$13=0),IF(AK4&gt;=InServiceAlt2,SUM(Inputs!$E$77:AM77)-IF(AND(AK4&lt;&gt;"",AL4=""),RetireValueAlt2,0),0)-IF(AK4="",RetireValueAlt2,0),0)</f>
        <v>50114</v>
      </c>
      <c r="AL8" s="4">
        <f>IF(OR(AL4&lt;Inputs!$O$13,Inputs!$O$13=0),IF(AL4&gt;=InServiceAlt2,SUM(Inputs!$E$77:AN77)-IF(AND(AL4&lt;&gt;"",AM4=""),RetireValueAlt2,0),0)-IF(AL4="",RetireValueAlt2,0),0)</f>
        <v>50114</v>
      </c>
      <c r="AM8" s="4">
        <f>IF(OR(AM4&lt;Inputs!$O$13,Inputs!$O$13=0),IF(AM4&gt;=InServiceAlt2,SUM(Inputs!$E$77:AO77)-IF(AND(AM4&lt;&gt;"",AN4=""),RetireValueAlt2,0),0)-IF(AM4="",RetireValueAlt2,0),0)</f>
        <v>50114</v>
      </c>
      <c r="AN8" s="4">
        <f>IF(OR(AN4&lt;Inputs!$O$13,Inputs!$O$13=0),IF(AN4&gt;=InServiceAlt2,SUM(Inputs!$E$77:AP77)-IF(AND(AN4&lt;&gt;"",AO4=""),RetireValueAlt2,0),0)-IF(AN4="",RetireValueAlt2,0),0)</f>
        <v>50114</v>
      </c>
      <c r="AO8" s="4">
        <f>IF(OR(AO4&lt;Inputs!$O$13,Inputs!$O$13=0),IF(AO4&gt;=InServiceAlt2,SUM(Inputs!$E$77:AQ77)-IF(AND(AO4&lt;&gt;"",AP4=""),RetireValueAlt2,0),0)-IF(AO4="",RetireValueAlt2,0),0)</f>
        <v>50114</v>
      </c>
      <c r="AP8" s="4">
        <f>IF(OR(AP4&lt;Inputs!$O$13,Inputs!$O$13=0),IF(AP4&gt;=InServiceAlt2,SUM(Inputs!$E$77:AR77)-IF(AND(AP4&lt;&gt;"",AQ4=""),RetireValueAlt2,0),0)-IF(AP4="",RetireValueAlt2,0),0)</f>
        <v>50114</v>
      </c>
      <c r="AQ8" s="4">
        <f>IF(OR(AQ4&lt;Inputs!$O$13,Inputs!$O$13=0),IF(AQ4&gt;=InServiceAlt2,SUM(Inputs!$E$77:AS77)-IF(AND(AQ4&lt;&gt;"",AR4=""),RetireValueAlt2,0),0)-IF(AQ4="",RetireValueAlt2,0),0)</f>
        <v>50114</v>
      </c>
      <c r="AR8" s="4">
        <f>IF(OR(AR4&lt;Inputs!$O$13,Inputs!$O$13=0),IF(AR4&gt;=InServiceAlt2,SUM(Inputs!$E$77:AT77)-IF(AND(AR4&lt;&gt;"",AS4=""),RetireValueAlt2,0),0)-IF(AR4="",RetireValueAlt2,0),0)</f>
        <v>50114</v>
      </c>
      <c r="AS8" s="4">
        <f>IF(OR(AS4&lt;Inputs!$O$13,Inputs!$O$13=0),IF(AS4&gt;=InServiceAlt2,SUM(Inputs!$E$77:AU77)-IF(AND(AS4&lt;&gt;"",AT4=""),RetireValueAlt2,0),0)-IF(AS4="",RetireValueAlt2,0),0)</f>
        <v>50114</v>
      </c>
      <c r="AT8" s="4">
        <f>IF(OR(AT4&lt;Inputs!$O$13,Inputs!$O$13=0),IF(AT4&gt;=InServiceAlt2,SUM(Inputs!$E$77:AV77)-IF(AND(AT4&lt;&gt;"",AU4=""),RetireValueAlt2,0),0)-IF(AT4="",RetireValueAlt2,0),0)</f>
        <v>50114</v>
      </c>
      <c r="AU8" s="4">
        <f>IF(OR(AU4&lt;Inputs!$O$13,Inputs!$O$13=0),IF(AU4&gt;=InServiceAlt2,SUM(Inputs!$E$77:AW77)-IF(AND(AU4&lt;&gt;"",AV4=""),RetireValueAlt2,0),0)-IF(AU4="",RetireValueAlt2,0),0)</f>
        <v>50114</v>
      </c>
      <c r="AV8" s="4">
        <f>IF(OR(AV4&lt;Inputs!$O$13,Inputs!$O$13=0),IF(AV4&gt;=InServiceAlt2,SUM(Inputs!$E$77:AX77)-IF(AND(AV4&lt;&gt;"",AW4=""),RetireValueAlt2,0),0)-IF(AV4="",RetireValueAlt2,0),0)</f>
        <v>50114</v>
      </c>
      <c r="AW8" s="4">
        <f>IF(OR(AW4&lt;Inputs!$O$13,Inputs!$O$13=0),IF(AW4&gt;=InServiceAlt2,SUM(Inputs!$E$77:AY77)-IF(AND(AW4&lt;&gt;"",AX4=""),RetireValueAlt2,0),0)-IF(AW4="",RetireValueAlt2,0),0)</f>
        <v>50114</v>
      </c>
      <c r="AX8" s="4">
        <f>IF(OR(AX4&lt;Inputs!$O$13,Inputs!$O$13=0),IF(AX4&gt;=InServiceAlt2,SUM(Inputs!$E$77:AZ77)-IF(AND(AX4&lt;&gt;"",AY4=""),RetireValueAlt2,0),0)-IF(AX4="",RetireValueAlt2,0),0)</f>
        <v>50114</v>
      </c>
      <c r="AY8" s="4">
        <f>IF(OR(AY4&lt;Inputs!$O$13,Inputs!$O$13=0),IF(AY4&gt;=InServiceAlt2,SUM(Inputs!$E$77:BA77)-IF(AND(AY4&lt;&gt;"",AZ4=""),RetireValueAlt2,0),0)-IF(AY4="",RetireValueAlt2,0),0)</f>
        <v>50114</v>
      </c>
      <c r="AZ8" s="4">
        <f>IF(OR(AZ4&lt;Inputs!$O$13,Inputs!$O$13=0),IF(AZ4&gt;=InServiceAlt2,SUM(Inputs!$E$77:BB77)-IF(AND(AZ4&lt;&gt;"",BA4=""),RetireValueAlt2,0),0)-IF(AZ4="",RetireValueAlt2,0),0)</f>
        <v>50114</v>
      </c>
      <c r="BA8" s="4">
        <f>IF(OR(BA4&lt;Inputs!$O$13,Inputs!$O$13=0),IF(BA4&gt;=InServiceAlt2,SUM(Inputs!$E$77:BC77)-IF(AND(BA4&lt;&gt;"",BB4=""),RetireValueAlt2,0),0)-IF(BA4="",RetireValueAlt2,0),0)</f>
        <v>50114</v>
      </c>
      <c r="BB8" s="4">
        <f>IF(OR(BB4&lt;Inputs!$O$13,Inputs!$O$13=0),IF(BB4&gt;=InServiceAlt2,SUM(Inputs!$E$77:BD77)-IF(AND(BB4&lt;&gt;"",BC4=""),RetireValueAlt2,0),0)-IF(BB4="",RetireValueAlt2,0),0)</f>
        <v>50114</v>
      </c>
      <c r="BC8" s="4">
        <f>IF(OR(BC4&lt;Inputs!$O$13,Inputs!$O$13=0),IF(BC4&gt;=InServiceAlt2,SUM(Inputs!$E$77:BE77)-IF(AND(BC4&lt;&gt;"",BD4=""),RetireValueAlt2,0),0)-IF(BC4="",RetireValueAlt2,0),0)</f>
        <v>50114</v>
      </c>
      <c r="BD8" s="4">
        <f>IF(OR(BD4&lt;Inputs!$O$13,Inputs!$O$13=0),IF(BD4&gt;=InServiceAlt2,SUM(Inputs!$E$77:BF77)-IF(AND(BD4&lt;&gt;"",BE4=""),RetireValueAlt2,0),0)-IF(BD4="",RetireValueAlt2,0),0)</f>
        <v>50114</v>
      </c>
      <c r="BE8" s="4">
        <f>IF(OR(BE4&lt;Inputs!$O$13,Inputs!$O$13=0),IF(BE4&gt;=InServiceAlt2,SUM(Inputs!$E$77:BG77)-IF(AND(BE4&lt;&gt;"",BF4=""),RetireValueAlt2,0),0)-IF(BE4="",RetireValueAlt2,0),0)</f>
        <v>50114</v>
      </c>
      <c r="BF8" s="4">
        <f>IF(OR(BF4&lt;Inputs!$O$13,Inputs!$O$13=0),IF(BF4&gt;=InServiceAlt2,SUM(Inputs!$E$77:BH77)-IF(AND(BF4&lt;&gt;"",BG4=""),RetireValueAlt2,0),0)-IF(BF4="",RetireValueAlt2,0),0)</f>
        <v>50114</v>
      </c>
      <c r="BG8" s="4">
        <f>IF(OR(BG4&lt;Inputs!$O$13,Inputs!$O$13=0),IF(BG4&gt;=InServiceAlt2,SUM(Inputs!$E$77:BI77)-IF(AND(BG4&lt;&gt;"",BH4=""),RetireValueAlt2,0),0)-IF(BG4="",RetireValueAlt2,0),0)</f>
        <v>50114</v>
      </c>
      <c r="BH8" s="4">
        <f>IF(OR(BH4&lt;Inputs!$O$13,Inputs!$O$13=0),IF(BH4&gt;=InServiceAlt2,SUM(Inputs!$E$77:BJ77)-IF(AND(BH4&lt;&gt;"",BI4=""),RetireValueAlt2,0),0)-IF(BH4="",RetireValueAlt2,0),0)</f>
        <v>50114</v>
      </c>
      <c r="BI8" s="4">
        <f>IF(OR(BI4&lt;Inputs!$O$13,Inputs!$O$13=0),IF(BI4&gt;=InServiceAlt2,SUM(Inputs!$E$77:BK77)-IF(AND(BI4&lt;&gt;"",BJ4=""),RetireValueAlt2,0),0)-IF(BI4="",RetireValueAlt2,0),0)</f>
        <v>50114</v>
      </c>
      <c r="BJ8" s="4">
        <f>IF(OR(BJ4&lt;Inputs!$O$13,Inputs!$O$13=0),IF(BJ4&gt;=InServiceAlt2,SUM(Inputs!$E$77:BL77)-IF(AND(BJ4&lt;&gt;"",BK4=""),RetireValueAlt2,0),0)-IF(BJ4="",RetireValueAlt2,0),0)</f>
        <v>50114</v>
      </c>
      <c r="BK8" s="4">
        <f>IF(OR(BK4&lt;Inputs!$O$13,Inputs!$O$13=0),IF(BK4&gt;=InServiceAlt2,SUM(Inputs!$E$77:BM77)-IF(AND(BK4&lt;&gt;"",BL4=""),RetireValueAlt2,0),0)-IF(BK4="",RetireValueAlt2,0),0)</f>
        <v>50114</v>
      </c>
      <c r="BL8" s="4">
        <f>IF(OR(BL4&lt;Inputs!$O$13,Inputs!$O$13=0),IF(BL4&gt;=InServiceAlt2,SUM(Inputs!$E$77:BN77)-IF(AND(BL4&lt;&gt;"",BM4=""),RetireValueAlt2,0),0)-IF(BL4="",RetireValueAlt2,0),0)</f>
        <v>50114</v>
      </c>
      <c r="BM8" s="4">
        <f>IF(OR(BM4&lt;Inputs!$O$13,Inputs!$O$13=0),IF(BM4&gt;=InServiceAlt2,SUM(Inputs!$E$77:BO77)-IF(AND(BM4&lt;&gt;"",BN4=""),RetireValueAlt2,0),0)-IF(BM4="",RetireValueAlt2,0),0)</f>
        <v>50114</v>
      </c>
      <c r="BN8" s="4">
        <f>IF(OR(BN4&lt;Inputs!$O$13,Inputs!$O$13=0),IF(BN4&gt;=InServiceAlt2,SUM(Inputs!$E$77:BP77)-IF(AND(BN4&lt;&gt;"",BO4=""),RetireValueAlt2,0),0)-IF(BN4="",RetireValueAlt2,0),0)</f>
        <v>50114</v>
      </c>
      <c r="BO8" s="4">
        <f>IF(OR(BO4&lt;Inputs!$O$13,Inputs!$O$13=0),IF(BO4&gt;=InServiceAlt2,SUM(Inputs!$E$77:BQ77)-IF(AND(BO4&lt;&gt;"",BP4=""),RetireValueAlt2,0),0)-IF(BO4="",RetireValueAlt2,0),0)</f>
        <v>50114</v>
      </c>
      <c r="BP8" s="4">
        <f>IF(OR(BP4&lt;Inputs!$O$13,Inputs!$O$13=0),IF(BP4&gt;=InServiceAlt2,SUM(Inputs!$E$77:BR77)-IF(AND(BP4&lt;&gt;"",BQ4=""),RetireValueAlt2,0),0)-IF(BP4="",RetireValueAlt2,0),0)</f>
        <v>50114</v>
      </c>
      <c r="BQ8" s="4">
        <f>IF(OR(BQ4&lt;Inputs!$O$13,Inputs!$O$13=0),IF(BQ4&gt;=InServiceAlt2,SUM(Inputs!$E$77:BS77)-IF(AND(BQ4&lt;&gt;"",BR4=""),RetireValueAlt2,0),0)-IF(BQ4="",RetireValueAlt2,0),0)</f>
        <v>50114</v>
      </c>
      <c r="BR8" s="4">
        <f>IF(OR(BR4&lt;Inputs!$O$13,Inputs!$O$13=0),IF(BR4&gt;=InServiceAlt2,SUM(Inputs!$E$77:BT77)-IF(AND(BR4&lt;&gt;"",BS4=""),RetireValueAlt2,0),0)-IF(BR4="",RetireValueAlt2,0),0)</f>
        <v>50114</v>
      </c>
      <c r="BS8" s="4">
        <f>IF(OR(BS4&lt;Inputs!$O$13,Inputs!$O$13=0),IF(BS4&gt;=InServiceAlt2,SUM(Inputs!$E$77:BU77)-IF(AND(BS4&lt;&gt;"",BT4=""),RetireValueAlt2,0),0)-IF(BS4="",RetireValueAlt2,0),0)</f>
        <v>50114</v>
      </c>
      <c r="BT8" s="4">
        <f>IF(OR(BT4&lt;Inputs!$O$13,Inputs!$O$13=0),IF(BT4&gt;=InServiceAlt2,SUM(Inputs!$E$77:BV77)-IF(AND(BT4&lt;&gt;"",BU4=""),RetireValueAlt2,0),0)-IF(BT4="",RetireValueAlt2,0),0)</f>
        <v>50114</v>
      </c>
      <c r="BU8" s="4">
        <f>IF(OR(BU4&lt;Inputs!$O$13,Inputs!$O$13=0),IF(BU4&gt;=InServiceAlt2,SUM(Inputs!$E$77:BW77)-IF(AND(BU4&lt;&gt;"",BV4=""),RetireValueAlt2,0),0)-IF(BU4="",RetireValueAlt2,0),0)</f>
        <v>50114</v>
      </c>
      <c r="BV8" s="4">
        <f>IF(OR(BV4&lt;Inputs!$O$13,Inputs!$O$13=0),IF(BV4&gt;=InServiceAlt2,SUM(Inputs!$E$77:BX77)-IF(AND(BV4&lt;&gt;"",BW4=""),RetireValueAlt2,0),0)-IF(BV4="",RetireValueAlt2,0),0)</f>
        <v>50114</v>
      </c>
      <c r="BW8" s="4">
        <f>IF(OR(BW4&lt;Inputs!$O$13,Inputs!$O$13=0),IF(BW4&gt;=InServiceAlt2,SUM(Inputs!$E$77:BY77)-IF(AND(BW4&lt;&gt;"",BX4=""),RetireValueAlt2,0),0)-IF(BW4="",RetireValueAlt2,0),0)</f>
        <v>50114</v>
      </c>
      <c r="BX8" s="4">
        <f>IF(OR(BX4&lt;Inputs!$O$13,Inputs!$O$13=0),IF(BX4&gt;=InServiceAlt2,SUM(Inputs!$E$77:BZ77)-IF(AND(BX4&lt;&gt;"",BY4=""),RetireValueAlt2,0),0)-IF(BX4="",RetireValueAlt2,0),0)</f>
        <v>50114</v>
      </c>
      <c r="BY8" s="4">
        <f>IF(OR(BY4&lt;Inputs!$O$13,Inputs!$O$13=0),IF(BY4&gt;=InServiceAlt2,SUM(Inputs!$E$77:CA77)-IF(AND(BY4&lt;&gt;"",BZ4=""),RetireValueAlt2,0),0)-IF(BY4="",RetireValueAlt2,0),0)</f>
        <v>50114</v>
      </c>
      <c r="BZ8" s="4">
        <f>IF(OR(BZ4&lt;Inputs!$O$13,Inputs!$O$13=0),IF(BZ4&gt;=InServiceAlt2,SUM(Inputs!$E$77:CB77)-IF(AND(BZ4&lt;&gt;"",CA4=""),RetireValueAlt2,0),0)-IF(BZ4="",RetireValueAlt2,0),0)</f>
        <v>50114</v>
      </c>
      <c r="CA8" s="4">
        <f>IF(OR(CA4&lt;Inputs!$O$13,Inputs!$O$13=0),IF(CA4&gt;=InServiceAlt2,SUM(Inputs!$E$77:CC77)-IF(AND(CA4&lt;&gt;"",CB4=""),RetireValueAlt2,0),0)-IF(CA4="",RetireValueAlt2,0),0)</f>
        <v>50114</v>
      </c>
      <c r="CB8" s="4">
        <f>IF(OR(CB4&lt;Inputs!$O$13,Inputs!$O$13=0),IF(CB4&gt;=InServiceAlt2,SUM(Inputs!$E$77:CD77)-IF(AND(CB4&lt;&gt;"",CC4=""),RetireValueAlt2,0),0)-IF(CB4="",RetireValueAlt2,0),0)</f>
        <v>50114</v>
      </c>
      <c r="CC8" s="4">
        <f>IF(OR(CC4&lt;Inputs!$O$13,Inputs!$O$13=0),IF(CC4&gt;=InServiceAlt2,SUM(Inputs!$E$77:CE77)-IF(AND(CC4&lt;&gt;"",CD4=""),RetireValueAlt2,0),0)-IF(CC4="",RetireValueAlt2,0),0)</f>
        <v>50114</v>
      </c>
      <c r="CD8" s="4">
        <f>IF(OR(CD4&lt;Inputs!$O$13,Inputs!$O$13=0),IF(CD4&gt;=InServiceAlt2,SUM(Inputs!$E$77:CF77)-IF(AND(CD4&lt;&gt;"",CE4=""),RetireValueAlt2,0),0)-IF(CD4="",RetireValueAlt2,0),0)</f>
        <v>50114</v>
      </c>
      <c r="CE8" s="4">
        <f>IF(OR(CE4&lt;Inputs!$O$13,Inputs!$O$13=0),IF(CE4&gt;=InServiceAlt2,SUM(Inputs!$E$77:CG77)-IF(AND(CE4&lt;&gt;"",CF4=""),RetireValueAlt2,0),0)-IF(CE4="",RetireValueAlt2,0),0)</f>
        <v>50114</v>
      </c>
      <c r="CF8" s="4">
        <f>IF(OR(CF4&lt;Inputs!$O$13,Inputs!$O$13=0),IF(CF4&gt;=InServiceAlt2,SUM(Inputs!$E$77:CH77)-IF(AND(CF4&lt;&gt;"",CG4=""),RetireValueAlt2,0),0)-IF(CF4="",RetireValueAlt2,0),0)</f>
        <v>50114</v>
      </c>
      <c r="CG8" s="4">
        <f>IF(OR(CG4&lt;Inputs!$O$13,Inputs!$O$13=0),IF(CG4&gt;=InServiceAlt2,SUM(Inputs!$E$77:CI77)-IF(AND(CG4&lt;&gt;"",CH4=""),RetireValueAlt2,0),0)-IF(CG4="",RetireValueAlt2,0),0)</f>
        <v>50114</v>
      </c>
      <c r="CH8" s="4">
        <f>IF(OR(CH4&lt;Inputs!$O$13,Inputs!$O$13=0),IF(CH4&gt;=InServiceAlt2,SUM(Inputs!$E$77:CJ77)-IF(AND(CH4&lt;&gt;"",CI4=""),RetireValueAlt2,0),0)-IF(CH4="",RetireValueAlt2,0),0)</f>
        <v>50114</v>
      </c>
      <c r="CI8" s="4">
        <f>IF(OR(CI4&lt;Inputs!$O$13,Inputs!$O$13=0),IF(CI4&gt;=InServiceAlt2,SUM(Inputs!$E$77:CK77)-IF(AND(CI4&lt;&gt;"",CJ4=""),RetireValueAlt2,0),0)-IF(CI4="",RetireValueAlt2,0),0)</f>
        <v>50114</v>
      </c>
      <c r="CJ8" s="4">
        <f>IF(OR(CJ4&lt;Inputs!$O$13,Inputs!$O$13=0),IF(CJ4&gt;=InServiceAlt2,SUM(Inputs!$E$77:CL77)-IF(AND(CJ4&lt;&gt;"",CK4=""),RetireValueAlt2,0),0)-IF(CJ4="",RetireValueAlt2,0),0)</f>
        <v>50114</v>
      </c>
      <c r="CK8" s="4">
        <f>IF(OR(CK4&lt;Inputs!$O$13,Inputs!$O$13=0),IF(CK4&gt;=InServiceAlt2,SUM(Inputs!$E$77:CM77)-IF(AND(CK4&lt;&gt;"",CL4=""),RetireValueAlt2,0),0)-IF(CK4="",RetireValueAlt2,0),0)</f>
        <v>50114</v>
      </c>
      <c r="CL8" s="4">
        <f>IF(OR(CL4&lt;Inputs!$O$13,Inputs!$O$13=0),IF(CL4&gt;=InServiceAlt2,SUM(Inputs!$E$77:CN77)-IF(AND(CL4&lt;&gt;"",CM4=""),RetireValueAlt2,0),0)-IF(CL4="",RetireValueAlt2,0),0)</f>
        <v>50114</v>
      </c>
      <c r="CM8" s="4">
        <f>IF(OR(CM4&lt;Inputs!$O$13,Inputs!$O$13=0),IF(CM4&gt;=InServiceAlt2,SUM(Inputs!$E$77:CO77)-IF(AND(CM4&lt;&gt;"",CN4=""),RetireValueAlt2,0),0)-IF(CM4="",RetireValueAlt2,0),0)</f>
        <v>50114</v>
      </c>
      <c r="CN8" s="4">
        <f>IF(OR(CN4&lt;Inputs!$O$13,Inputs!$O$13=0),IF(CN4&gt;=InServiceAlt2,SUM(Inputs!$E$77:CP77)-IF(AND(CN4&lt;&gt;"",CO4=""),RetireValueAlt2,0),0)-IF(CN4="",RetireValueAlt2,0),0)</f>
        <v>50114</v>
      </c>
      <c r="CO8" s="4">
        <f>IF(OR(CO4&lt;Inputs!$O$13,Inputs!$O$13=0),IF(CO4&gt;=InServiceAlt2,SUM(Inputs!$E$77:CQ77)-IF(AND(CO4&lt;&gt;"",CP4=""),RetireValueAlt2,0),0)-IF(CO4="",RetireValueAlt2,0),0)</f>
        <v>50114</v>
      </c>
      <c r="CP8" s="4">
        <f>IF(OR(CP4&lt;Inputs!$O$13,Inputs!$O$13=0),IF(CP4&gt;=InServiceAlt2,SUM(Inputs!$E$77:CR77)-IF(AND(CP4&lt;&gt;"",CQ4=""),RetireValueAlt2,0),0)-IF(CP4="",RetireValueAlt2,0),0)</f>
        <v>50114</v>
      </c>
      <c r="CQ8" s="4">
        <f>IF(OR(CQ4&lt;Inputs!$O$13,Inputs!$O$13=0),IF(CQ4&gt;=InServiceAlt2,SUM(Inputs!$E$77:CS77)-IF(AND(CQ4&lt;&gt;"",CR4=""),RetireValueAlt2,0),0)-IF(CQ4="",RetireValueAlt2,0),0)</f>
        <v>50114</v>
      </c>
      <c r="CR8" s="4">
        <f>IF(OR(CR4&lt;Inputs!$O$13,Inputs!$O$13=0),IF(CR4&gt;=InServiceAlt2,SUM(Inputs!$E$77:CT77)-IF(AND(CR4&lt;&gt;"",CS4=""),RetireValueAlt2,0),0)-IF(CR4="",RetireValueAlt2,0),0)</f>
        <v>50114</v>
      </c>
      <c r="CS8" s="4">
        <f>IF(OR(CS4&lt;Inputs!$O$13,Inputs!$O$13=0),IF(CS4&gt;=InServiceAlt2,SUM(Inputs!$E$77:CU77)-IF(AND(CS4&lt;&gt;"",CT4=""),RetireValueAlt2,0),0)-IF(CS4="",RetireValueAlt2,0),0)</f>
        <v>50114</v>
      </c>
      <c r="CT8" s="4">
        <f>IF(OR(CT4&lt;Inputs!$O$13,Inputs!$O$13=0),IF(CT4&gt;=InServiceAlt2,SUM(Inputs!$E$77:CV77)-IF(AND(CT4&lt;&gt;"",CU4=""),RetireValueAlt2,0),0)-IF(CT4="",RetireValueAlt2,0),0)</f>
        <v>50114</v>
      </c>
      <c r="CU8" s="4">
        <f>IF(OR(CU4&lt;Inputs!$O$13,Inputs!$O$13=0),IF(CU4&gt;=InServiceAlt2,SUM(Inputs!$E$77:CW77)-IF(AND(CU4&lt;&gt;"",CV4=""),RetireValueAlt2,0),0)-IF(CU4="",RetireValueAlt2,0),0)</f>
        <v>50114</v>
      </c>
      <c r="CV8" s="4">
        <f>IF(OR(CV4&lt;Inputs!$O$13,Inputs!$O$13=0),IF(CV4&gt;=InServiceAlt2,SUM(Inputs!$E$77:CX77)-IF(AND(CV4&lt;&gt;"",CW4=""),RetireValueAlt2,0),0)-IF(CV4="",RetireValueAlt2,0),0)</f>
        <v>50114</v>
      </c>
      <c r="CW8" s="4">
        <f>IF(OR(CW4&lt;Inputs!$O$13,Inputs!$O$13=0),IF(CW4&gt;=InServiceAlt2,SUM(Inputs!$E$77:CY77)-IF(AND(CW4&lt;&gt;"",CX4=""),RetireValueAlt2,0),0)-IF(CW4="",RetireValueAlt2,0),0)</f>
        <v>50114</v>
      </c>
      <c r="CX8" s="4">
        <f>IF(OR(CX4&lt;Inputs!$O$13,Inputs!$O$13=0),IF(CX4&gt;=InServiceAlt2,SUM(Inputs!$E$77:CZ77)-IF(AND(CX4&lt;&gt;"",CY4=""),RetireValueAlt2,0),0)-IF(CX4="",RetireValueAlt2,0),0)</f>
        <v>50114</v>
      </c>
    </row>
    <row r="9" spans="1:103">
      <c r="A9" s="28" t="s">
        <v>317</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318</v>
      </c>
      <c r="C10" s="4">
        <f ca="1">IF(OR(C4&lt;Inputs!$O$13,Inputs!$O$13=0),'Depr - Alt #2'!D53,0)</f>
        <v>-71.693548387096769</v>
      </c>
      <c r="D10" s="4">
        <f ca="1">IF(OR(D4&lt;Inputs!$O$13,Inputs!$O$13=0),'Depr - Alt #2'!E53+C10,0)</f>
        <v>-270</v>
      </c>
      <c r="E10" s="4">
        <f ca="1">IF(OR(E4&lt;Inputs!$O$13,Inputs!$O$13=0),'Depr - Alt #2'!F53+D10,0)</f>
        <v>-618.90322580645159</v>
      </c>
      <c r="F10" s="4">
        <f ca="1">IF(OR(F4&lt;Inputs!$O$13,Inputs!$O$13=0),'Depr - Alt #2'!G53+E10,0)</f>
        <v>-1179.6451612903224</v>
      </c>
      <c r="G10" s="4">
        <f ca="1">IF(OR(G4&lt;Inputs!$O$13,Inputs!$O$13=0),'Depr - Alt #2'!H53+F10,0)</f>
        <v>-2014.6290322580644</v>
      </c>
      <c r="H10" s="4">
        <f ca="1">IF(OR(H4&lt;Inputs!$O$13,Inputs!$O$13=0),'Depr - Alt #2'!I53+G10,0)</f>
        <v>-3168.8548387096771</v>
      </c>
      <c r="I10" s="4">
        <f ca="1">IF(OR(I4&lt;Inputs!$O$13,Inputs!$O$13=0),'Depr - Alt #2'!J53+H10,0)</f>
        <v>-4634.8387096774186</v>
      </c>
      <c r="J10" s="4">
        <f ca="1">IF(OR(J4&lt;Inputs!$O$13,Inputs!$O$13=0),'Depr - Alt #2'!K53+I10,0)</f>
        <v>-6251.4193548387084</v>
      </c>
      <c r="K10" s="4">
        <f ca="1">IF(OR(K4&lt;Inputs!$O$13,Inputs!$O$13=0),'Depr - Alt #2'!L53+J10,0)</f>
        <v>-7867.9999999999982</v>
      </c>
      <c r="L10" s="4">
        <f ca="1">IF(OR(L4&lt;Inputs!$O$13,Inputs!$O$13=0),'Depr - Alt #2'!M53+K10,0)</f>
        <v>-9484.580645161288</v>
      </c>
      <c r="M10" s="4">
        <f ca="1">IF(OR(M4&lt;Inputs!$O$13,Inputs!$O$13=0),'Depr - Alt #2'!N53+L10,0)</f>
        <v>-11101.161290322578</v>
      </c>
      <c r="N10" s="4">
        <f ca="1">IF(OR(N4&lt;Inputs!$O$13,Inputs!$O$13=0),'Depr - Alt #2'!O53+M10,0)</f>
        <v>-12717.741935483868</v>
      </c>
      <c r="O10" s="4">
        <f ca="1">IF(OR(O4&lt;Inputs!$O$13,Inputs!$O$13=0),'Depr - Alt #2'!P53+N10,0)</f>
        <v>-14334.322580645157</v>
      </c>
      <c r="P10" s="4">
        <f ca="1">IF(OR(P4&lt;Inputs!$O$13,Inputs!$O$13=0),'Depr - Alt #2'!Q53+O10,0)</f>
        <v>-15950.903225806447</v>
      </c>
      <c r="Q10" s="4">
        <f ca="1">IF(OR(Q4&lt;Inputs!$O$13,Inputs!$O$13=0),'Depr - Alt #2'!R53+P10,0)</f>
        <v>-17567.483870967739</v>
      </c>
      <c r="R10" s="4">
        <f ca="1">IF(OR(R4&lt;Inputs!$O$13,Inputs!$O$13=0),'Depr - Alt #2'!S53+Q10,0)</f>
        <v>-19184.06451612903</v>
      </c>
      <c r="S10" s="4">
        <f ca="1">IF(OR(S4&lt;Inputs!$O$13,Inputs!$O$13=0),'Depr - Alt #2'!T53+R10,0)</f>
        <v>-20800.645161290322</v>
      </c>
      <c r="T10" s="4">
        <f ca="1">IF(OR(T4&lt;Inputs!$O$13,Inputs!$O$13=0),'Depr - Alt #2'!U53+S10,0)</f>
        <v>-22417.225806451614</v>
      </c>
      <c r="U10" s="4">
        <f ca="1">IF(OR(U4&lt;Inputs!$O$13,Inputs!$O$13=0),'Depr - Alt #2'!V53+T10,0)</f>
        <v>-24033.806451612905</v>
      </c>
      <c r="V10" s="4">
        <f ca="1">IF(OR(V4&lt;Inputs!$O$13,Inputs!$O$13=0),'Depr - Alt #2'!W53+U10,0)</f>
        <v>-25650.387096774197</v>
      </c>
      <c r="W10" s="4">
        <f ca="1">IF(OR(W4&lt;Inputs!$O$13,Inputs!$O$13=0),'Depr - Alt #2'!X53+V10,0)</f>
        <v>-27266.967741935488</v>
      </c>
      <c r="X10" s="4">
        <f ca="1">IF(OR(X4&lt;Inputs!$O$13,Inputs!$O$13=0),'Depr - Alt #2'!Y53+W10,0)</f>
        <v>-28883.54838709678</v>
      </c>
      <c r="Y10" s="4">
        <f ca="1">IF(OR(Y4&lt;Inputs!$O$13,Inputs!$O$13=0),'Depr - Alt #2'!Z53+X10,0)</f>
        <v>-30500.129032258072</v>
      </c>
      <c r="Z10" s="4">
        <f ca="1">IF(OR(Z4&lt;Inputs!$O$13,Inputs!$O$13=0),'Depr - Alt #2'!AA53+Y10,0)</f>
        <v>-32116.709677419363</v>
      </c>
      <c r="AA10" s="4">
        <f ca="1">IF(OR(AA4&lt;Inputs!$O$13,Inputs!$O$13=0),'Depr - Alt #2'!AB53+Z10,0)</f>
        <v>-33733.290322580651</v>
      </c>
      <c r="AB10" s="4">
        <f ca="1">IF(OR(AB4&lt;Inputs!$O$13,Inputs!$O$13=0),'Depr - Alt #2'!AC53+AA10,0)</f>
        <v>-35349.870967741939</v>
      </c>
      <c r="AC10" s="4">
        <f ca="1">IF(OR(AC4&lt;Inputs!$O$13,Inputs!$O$13=0),'Depr - Alt #2'!AD53+AB10,0)</f>
        <v>-36966.451612903227</v>
      </c>
      <c r="AD10" s="4">
        <f ca="1">IF(OR(AD4&lt;Inputs!$O$13,Inputs!$O$13=0),'Depr - Alt #2'!AE53+AC10,0)</f>
        <v>-38583.032258064515</v>
      </c>
      <c r="AE10" s="4">
        <f ca="1">IF(OR(AE4&lt;Inputs!$O$13,Inputs!$O$13=0),'Depr - Alt #2'!AF53+AD10,0)</f>
        <v>-40199.612903225803</v>
      </c>
      <c r="AF10" s="4">
        <f ca="1">IF(OR(AF4&lt;Inputs!$O$13,Inputs!$O$13=0),'Depr - Alt #2'!AG53+AE10,0)</f>
        <v>-41816.193548387091</v>
      </c>
      <c r="AG10" s="4">
        <f ca="1">IF(OR(AG4&lt;Inputs!$O$13,Inputs!$O$13=0),'Depr - Alt #2'!AH53+AF10,0)</f>
        <v>-43432.774193548379</v>
      </c>
      <c r="AH10" s="4">
        <f ca="1">IF(OR(AH4&lt;Inputs!$O$13,Inputs!$O$13=0),'Depr - Alt #2'!AI53+AG10,0)</f>
        <v>-44977.661290322576</v>
      </c>
      <c r="AI10" s="4">
        <f ca="1">IF(OR(AI4&lt;Inputs!$O$13,Inputs!$O$13=0),'Depr - Alt #2'!AJ53+AH10,0)</f>
        <v>-46395.935483870962</v>
      </c>
      <c r="AJ10" s="4">
        <f ca="1">IF(OR(AJ4&lt;Inputs!$O$13,Inputs!$O$13=0),'Depr - Alt #2'!AK53+AI10,0)</f>
        <v>-47663.612903225803</v>
      </c>
      <c r="AK10" s="4">
        <f ca="1">IF(OR(AK4&lt;Inputs!$O$13,Inputs!$O$13=0),'Depr - Alt #2'!AL53+AJ10,0)</f>
        <v>-48719.45161290322</v>
      </c>
      <c r="AL10" s="4">
        <f ca="1">IF(OR(AL4&lt;Inputs!$O$13,Inputs!$O$13=0),'Depr - Alt #2'!AM53+AK10,0)</f>
        <v>-49501.048387096766</v>
      </c>
      <c r="AM10" s="4">
        <f ca="1">IF(OR(AM4&lt;Inputs!$O$13,Inputs!$O$13=0),'Depr - Alt #2'!AN53+AL10,0)</f>
        <v>-49963.40322580644</v>
      </c>
      <c r="AN10" s="4">
        <f ca="1">IF(OR(AN4&lt;Inputs!$O$13,Inputs!$O$13=0),'Depr - Alt #2'!AO53+AM10,0)</f>
        <v>-50113.999999999985</v>
      </c>
      <c r="AO10" s="4">
        <f ca="1">IF(OR(AO4&lt;Inputs!$O$13,Inputs!$O$13=0),'Depr - Alt #2'!AP53+AN10,0)</f>
        <v>-50113.999999999985</v>
      </c>
      <c r="AP10" s="4">
        <f ca="1">IF(OR(AP4&lt;Inputs!$O$13,Inputs!$O$13=0),'Depr - Alt #2'!AQ53+AO10,0)</f>
        <v>-50113.999999999985</v>
      </c>
      <c r="AQ10" s="4">
        <f ca="1">IF(OR(AQ4&lt;Inputs!$O$13,Inputs!$O$13=0),'Depr - Alt #2'!AR53+AP10,0)</f>
        <v>-50113.999999999985</v>
      </c>
      <c r="AR10" s="4">
        <f ca="1">IF(OR(AR4&lt;Inputs!$O$13,Inputs!$O$13=0),'Depr - Alt #2'!AS53+AQ10,0)</f>
        <v>-50113.999999999985</v>
      </c>
      <c r="AS10" s="4">
        <f ca="1">IF(OR(AS4&lt;Inputs!$O$13,Inputs!$O$13=0),'Depr - Alt #2'!AT53+AR10,0)</f>
        <v>-50113.999999999985</v>
      </c>
      <c r="AT10" s="4">
        <f ca="1">IF(OR(AT4&lt;Inputs!$O$13,Inputs!$O$13=0),'Depr - Alt #2'!AU53+AS10,0)</f>
        <v>-50113.999999999985</v>
      </c>
      <c r="AU10" s="4">
        <f ca="1">IF(OR(AU4&lt;Inputs!$O$13,Inputs!$O$13=0),'Depr - Alt #2'!AV53+AT10,0)</f>
        <v>-50113.999999999985</v>
      </c>
      <c r="AV10" s="4">
        <f ca="1">IF(OR(AV4&lt;Inputs!$O$13,Inputs!$O$13=0),'Depr - Alt #2'!AW53+AU10,0)</f>
        <v>-50113.999999999985</v>
      </c>
      <c r="AW10" s="4">
        <f ca="1">IF(OR(AW4&lt;Inputs!$O$13,Inputs!$O$13=0),'Depr - Alt #2'!AX53+AV10,0)</f>
        <v>-50113.999999999985</v>
      </c>
      <c r="AX10" s="4">
        <f ca="1">IF(OR(AX4&lt;Inputs!$O$13,Inputs!$O$13=0),'Depr - Alt #2'!AY53+AW10,0)</f>
        <v>-50113.999999999985</v>
      </c>
      <c r="AY10" s="4">
        <f ca="1">IF(OR(AY4&lt;Inputs!$O$13,Inputs!$O$13=0),'Depr - Alt #2'!AZ53+AX10,0)</f>
        <v>-50113.999999999985</v>
      </c>
      <c r="AZ10" s="4">
        <f ca="1">IF(OR(AZ4&lt;Inputs!$O$13,Inputs!$O$13=0),'Depr - Alt #2'!BA53+AY10,0)</f>
        <v>-50113.999999999985</v>
      </c>
      <c r="BA10" s="4">
        <f ca="1">IF(OR(BA4&lt;Inputs!$O$13,Inputs!$O$13=0),'Depr - Alt #2'!BB53+AZ10,0)</f>
        <v>-50113.999999999985</v>
      </c>
      <c r="BB10" s="4">
        <f ca="1">IF(OR(BB4&lt;Inputs!$O$13,Inputs!$O$13=0),'Depr - Alt #2'!BC53+BA10,0)</f>
        <v>-50113.999999999985</v>
      </c>
      <c r="BC10" s="4">
        <f ca="1">IF(OR(BC4&lt;Inputs!$O$13,Inputs!$O$13=0),'Depr - Alt #2'!BD53+BB10,0)</f>
        <v>-50113.999999999985</v>
      </c>
      <c r="BD10" s="4">
        <f ca="1">IF(OR(BD4&lt;Inputs!$O$13,Inputs!$O$13=0),'Depr - Alt #2'!BE53+BC10,0)</f>
        <v>-50113.999999999985</v>
      </c>
      <c r="BE10" s="4">
        <f ca="1">IF(OR(BE4&lt;Inputs!$O$13,Inputs!$O$13=0),'Depr - Alt #2'!BF53+BD10,0)</f>
        <v>-50113.999999999985</v>
      </c>
      <c r="BF10" s="4">
        <f ca="1">IF(OR(BF4&lt;Inputs!$O$13,Inputs!$O$13=0),'Depr - Alt #2'!BG53+BE10,0)</f>
        <v>-50113.999999999985</v>
      </c>
      <c r="BG10" s="4">
        <f ca="1">IF(OR(BG4&lt;Inputs!$O$13,Inputs!$O$13=0),'Depr - Alt #2'!BH53+BF10,0)</f>
        <v>-50113.999999999985</v>
      </c>
      <c r="BH10" s="4">
        <f ca="1">IF(OR(BH4&lt;Inputs!$O$13,Inputs!$O$13=0),'Depr - Alt #2'!BI53+BG10,0)</f>
        <v>-50113.999999999985</v>
      </c>
      <c r="BI10" s="4">
        <f ca="1">IF(OR(BI4&lt;Inputs!$O$13,Inputs!$O$13=0),'Depr - Alt #2'!BJ53+BH10,0)</f>
        <v>-50113.999999999985</v>
      </c>
      <c r="BJ10" s="4">
        <f ca="1">IF(OR(BJ4&lt;Inputs!$O$13,Inputs!$O$13=0),'Depr - Alt #2'!BK53+BI10,0)</f>
        <v>-50113.999999999985</v>
      </c>
      <c r="BK10" s="4">
        <f ca="1">IF(OR(BK4&lt;Inputs!$O$13,Inputs!$O$13=0),'Depr - Alt #2'!BL53+BJ10,0)</f>
        <v>-50113.999999999985</v>
      </c>
      <c r="BL10" s="4">
        <f ca="1">IF(OR(BL4&lt;Inputs!$O$13,Inputs!$O$13=0),'Depr - Alt #2'!BM53+BK10,0)</f>
        <v>-50113.999999999985</v>
      </c>
      <c r="BM10" s="4">
        <f ca="1">IF(OR(BM4&lt;Inputs!$O$13,Inputs!$O$13=0),'Depr - Alt #2'!BN53+BL10,0)</f>
        <v>-50113.999999999985</v>
      </c>
      <c r="BN10" s="4">
        <f ca="1">IF(OR(BN4&lt;Inputs!$O$13,Inputs!$O$13=0),'Depr - Alt #2'!BO53+BM10,0)</f>
        <v>-50113.999999999985</v>
      </c>
      <c r="BO10" s="4">
        <f ca="1">IF(OR(BO4&lt;Inputs!$O$13,Inputs!$O$13=0),'Depr - Alt #2'!BP53+BN10,0)</f>
        <v>-50113.999999999985</v>
      </c>
      <c r="BP10" s="4">
        <f ca="1">IF(OR(BP4&lt;Inputs!$O$13,Inputs!$O$13=0),'Depr - Alt #2'!BQ53+BO10,0)</f>
        <v>-50113.999999999985</v>
      </c>
      <c r="BQ10" s="4">
        <f ca="1">IF(OR(BQ4&lt;Inputs!$O$13,Inputs!$O$13=0),'Depr - Alt #2'!BR53+BP10,0)</f>
        <v>-50113.999999999985</v>
      </c>
      <c r="BR10" s="4">
        <f ca="1">IF(OR(BR4&lt;Inputs!$O$13,Inputs!$O$13=0),'Depr - Alt #2'!BS53+BQ10,0)</f>
        <v>-50113.999999999985</v>
      </c>
      <c r="BS10" s="4">
        <f ca="1">IF(OR(BS4&lt;Inputs!$O$13,Inputs!$O$13=0),'Depr - Alt #2'!BT53+BR10,0)</f>
        <v>-50113.999999999985</v>
      </c>
      <c r="BT10" s="4">
        <f ca="1">IF(OR(BT4&lt;Inputs!$O$13,Inputs!$O$13=0),'Depr - Alt #2'!BU53+BS10,0)</f>
        <v>-50113.999999999985</v>
      </c>
      <c r="BU10" s="4">
        <f ca="1">IF(OR(BU4&lt;Inputs!$O$13,Inputs!$O$13=0),'Depr - Alt #2'!BV53+BT10,0)</f>
        <v>-50113.999999999985</v>
      </c>
      <c r="BV10" s="4">
        <f ca="1">IF(OR(BV4&lt;Inputs!$O$13,Inputs!$O$13=0),'Depr - Alt #2'!BW53+BU10,0)</f>
        <v>-50113.999999999985</v>
      </c>
      <c r="BW10" s="4">
        <f ca="1">IF(OR(BW4&lt;Inputs!$O$13,Inputs!$O$13=0),'Depr - Alt #2'!BX53+BV10,0)</f>
        <v>-50113.999999999985</v>
      </c>
      <c r="BX10" s="4">
        <f ca="1">IF(OR(BX4&lt;Inputs!$O$13,Inputs!$O$13=0),'Depr - Alt #2'!BY53+BW10,0)</f>
        <v>-50113.999999999985</v>
      </c>
      <c r="BY10" s="4">
        <f ca="1">IF(OR(BY4&lt;Inputs!$O$13,Inputs!$O$13=0),'Depr - Alt #2'!BZ53+BX10,0)</f>
        <v>-50113.999999999985</v>
      </c>
      <c r="BZ10" s="4">
        <f ca="1">IF(OR(BZ4&lt;Inputs!$O$13,Inputs!$O$13=0),'Depr - Alt #2'!CA53+BY10,0)</f>
        <v>-50113.999999999985</v>
      </c>
      <c r="CA10" s="4">
        <f ca="1">IF(OR(CA4&lt;Inputs!$O$13,Inputs!$O$13=0),'Depr - Alt #2'!CB53+BZ10,0)</f>
        <v>-50113.999999999985</v>
      </c>
      <c r="CB10" s="4">
        <f ca="1">IF(OR(CB4&lt;Inputs!$O$13,Inputs!$O$13=0),'Depr - Alt #2'!CC53+CA10,0)</f>
        <v>-50113.999999999985</v>
      </c>
      <c r="CC10" s="4">
        <f ca="1">IF(OR(CC4&lt;Inputs!$O$13,Inputs!$O$13=0),'Depr - Alt #2'!CD53+CB10,0)</f>
        <v>-50113.999999999985</v>
      </c>
      <c r="CD10" s="4">
        <f ca="1">IF(OR(CD4&lt;Inputs!$O$13,Inputs!$O$13=0),'Depr - Alt #2'!CE53+CC10,0)</f>
        <v>-50113.999999999985</v>
      </c>
      <c r="CE10" s="4">
        <f ca="1">IF(OR(CE4&lt;Inputs!$O$13,Inputs!$O$13=0),'Depr - Alt #2'!CF53+CD10,0)</f>
        <v>-50113.999999999985</v>
      </c>
      <c r="CF10" s="4">
        <f ca="1">IF(OR(CF4&lt;Inputs!$O$13,Inputs!$O$13=0),'Depr - Alt #2'!CG53+CE10,0)</f>
        <v>-50113.999999999985</v>
      </c>
      <c r="CG10" s="4">
        <f ca="1">IF(OR(CG4&lt;Inputs!$O$13,Inputs!$O$13=0),'Depr - Alt #2'!CH53+CF10,0)</f>
        <v>-50113.999999999985</v>
      </c>
      <c r="CH10" s="4">
        <f ca="1">IF(OR(CH4&lt;Inputs!$O$13,Inputs!$O$13=0),'Depr - Alt #2'!CI53+CG10,0)</f>
        <v>-50113.999999999985</v>
      </c>
      <c r="CI10" s="4">
        <f ca="1">IF(OR(CI4&lt;Inputs!$O$13,Inputs!$O$13=0),'Depr - Alt #2'!CJ53+CH10,0)</f>
        <v>-50113.999999999985</v>
      </c>
      <c r="CJ10" s="4">
        <f ca="1">IF(OR(CJ4&lt;Inputs!$O$13,Inputs!$O$13=0),'Depr - Alt #2'!CK53+CI10,0)</f>
        <v>-50113.999999999985</v>
      </c>
      <c r="CK10" s="4">
        <f ca="1">IF(OR(CK4&lt;Inputs!$O$13,Inputs!$O$13=0),'Depr - Alt #2'!CL53+CJ10,0)</f>
        <v>-50113.999999999985</v>
      </c>
      <c r="CL10" s="4">
        <f ca="1">IF(OR(CL4&lt;Inputs!$O$13,Inputs!$O$13=0),'Depr - Alt #2'!CM53+CK10,0)</f>
        <v>-50113.999999999985</v>
      </c>
      <c r="CM10" s="4">
        <f ca="1">IF(OR(CM4&lt;Inputs!$O$13,Inputs!$O$13=0),'Depr - Alt #2'!CN53+CL10,0)</f>
        <v>-50113.999999999985</v>
      </c>
      <c r="CN10" s="4">
        <f ca="1">IF(OR(CN4&lt;Inputs!$O$13,Inputs!$O$13=0),'Depr - Alt #2'!CO53+CM10,0)</f>
        <v>-50113.999999999985</v>
      </c>
      <c r="CO10" s="4">
        <f ca="1">IF(OR(CO4&lt;Inputs!$O$13,Inputs!$O$13=0),'Depr - Alt #2'!CP53+CN10,0)</f>
        <v>-50113.999999999985</v>
      </c>
      <c r="CP10" s="4">
        <f ca="1">IF(OR(CP4&lt;Inputs!$O$13,Inputs!$O$13=0),'Depr - Alt #2'!CQ53+CO10,0)</f>
        <v>-50113.999999999985</v>
      </c>
      <c r="CQ10" s="4">
        <f ca="1">IF(OR(CQ4&lt;Inputs!$O$13,Inputs!$O$13=0),'Depr - Alt #2'!CR53+CP10,0)</f>
        <v>-50113.999999999985</v>
      </c>
      <c r="CR10" s="4">
        <f ca="1">IF(OR(CR4&lt;Inputs!$O$13,Inputs!$O$13=0),'Depr - Alt #2'!CS53+CQ10,0)</f>
        <v>-50113.999999999985</v>
      </c>
      <c r="CS10" s="4">
        <f ca="1">IF(OR(CS4&lt;Inputs!$O$13,Inputs!$O$13=0),'Depr - Alt #2'!CT53+CR10,0)</f>
        <v>-50113.999999999985</v>
      </c>
      <c r="CT10" s="4">
        <f ca="1">IF(OR(CT4&lt;Inputs!$O$13,Inputs!$O$13=0),'Depr - Alt #2'!CU53+CS10,0)</f>
        <v>-50113.999999999985</v>
      </c>
      <c r="CU10" s="4">
        <f ca="1">IF(OR(CU4&lt;Inputs!$O$13,Inputs!$O$13=0),'Depr - Alt #2'!CV53+CT10,0)</f>
        <v>-50113.999999999985</v>
      </c>
      <c r="CV10" s="4">
        <f ca="1">IF(OR(CV4&lt;Inputs!$O$13,Inputs!$O$13=0),'Depr - Alt #2'!CW53+CU10,0)</f>
        <v>-50113.999999999985</v>
      </c>
      <c r="CW10" s="4">
        <f ca="1">IF(OR(CW4&lt;Inputs!$O$13,Inputs!$O$13=0),'Depr - Alt #2'!CX53+CV10,0)</f>
        <v>-50113.999999999985</v>
      </c>
      <c r="CX10" s="4">
        <f ca="1">IF(OR(CX4&lt;Inputs!$O$13,Inputs!$O$13=0),'Depr - Alt #2'!CY53+CW10,0)</f>
        <v>-50113.999999999985</v>
      </c>
    </row>
    <row r="11" spans="1:103">
      <c r="A11" s="28" t="s">
        <v>319</v>
      </c>
      <c r="C11" s="268">
        <f ca="1">IF(OR(C4&lt;Inputs!$O$13,Inputs!$O$13=0),('Depr - Alt #2'!D$98-'Depr - Alt #2'!D$53)*(FederalIncomeTax+ StateIncomeTax),0)</f>
        <v>-23.700990927419355</v>
      </c>
      <c r="D11" s="268">
        <f ca="1">IF(OR(D4&lt;Inputs!$O$13,Inputs!$O$13=0),('Depr - Alt #2'!E$98-'Depr - Alt #2'!E$53)*(FederalIncomeTax+ StateIncomeTax)+C11,0)</f>
        <v>-86.142257724999993</v>
      </c>
      <c r="E11" s="268">
        <f ca="1">IF(OR(E4&lt;Inputs!$O$13,Inputs!$O$13=0),('Depr - Alt #2'!F$98-'Depr - Alt #2'!F$53)*(FederalIncomeTax+ StateIncomeTax)+D11,0)</f>
        <v>-189.97077808629035</v>
      </c>
      <c r="F11" s="268">
        <f ca="1">IF(OR(F4&lt;Inputs!$O$13,Inputs!$O$13=0),('Depr - Alt #2'!G$98-'Depr - Alt #2'!G$53)*(FederalIncomeTax+ StateIncomeTax)+E11,0)</f>
        <v>-349.52194739306458</v>
      </c>
      <c r="G11" s="268">
        <f ca="1">IF(OR(G4&lt;Inputs!$O$13,Inputs!$O$13=0),('Depr - Alt #2'!H$98-'Depr - Alt #2'!H$53)*(FederalIncomeTax+ StateIncomeTax)+F11,0)</f>
        <v>-577.26937697661288</v>
      </c>
      <c r="H11" s="268">
        <f ca="1">IF(OR(H4&lt;Inputs!$O$13,Inputs!$O$13=0),('Depr - Alt #2'!I$98-'Depr - Alt #2'!I$53)*(FederalIncomeTax+ StateIncomeTax)+G11,0)</f>
        <v>-877.85486713193541</v>
      </c>
      <c r="I11" s="268">
        <f ca="1">IF(OR(I4&lt;Inputs!$O$13,Inputs!$O$13=0),('Depr - Alt #2'!J$98-'Depr - Alt #2'!J$53)*(FederalIncomeTax+ StateIncomeTax)+H11,0)</f>
        <v>-1237.3537856754838</v>
      </c>
      <c r="J11" s="268">
        <f ca="1">IF(OR(J4&lt;Inputs!$O$13,Inputs!$O$13=0),('Depr - Alt #2'!K$98-'Depr - Alt #2'!K$53)*(FederalIncomeTax+ StateIncomeTax)+I11,0)</f>
        <v>-1592.249261007742</v>
      </c>
      <c r="K11" s="268">
        <f ca="1">IF(OR(K4&lt;Inputs!$O$13,Inputs!$O$13=0),('Depr - Alt #2'!L$98-'Depr - Alt #2'!L$53)*(FederalIncomeTax+ StateIncomeTax)+J11,0)</f>
        <v>-1893.3657398800001</v>
      </c>
      <c r="L11" s="268">
        <f ca="1">IF(OR(L4&lt;Inputs!$O$13,Inputs!$O$13=0),('Depr - Alt #2'!M$98-'Depr - Alt #2'!M$53)*(FederalIncomeTax+ StateIncomeTax)+K11,0)</f>
        <v>-2147.7292445872581</v>
      </c>
      <c r="M11" s="268">
        <f ca="1">IF(OR(M4&lt;Inputs!$O$13,Inputs!$O$13=0),('Depr - Alt #2'!N$98-'Depr - Alt #2'!N$53)*(FederalIncomeTax+ StateIncomeTax)+L11,0)</f>
        <v>-2363.443320559516</v>
      </c>
      <c r="N11" s="268">
        <f ca="1">IF(OR(N4&lt;Inputs!$O$13,Inputs!$O$13=0),('Depr - Alt #2'!O$98-'Depr - Alt #2'!O$53)*(FederalIncomeTax+ StateIncomeTax)+M11,0)</f>
        <v>-2549.2440481217741</v>
      </c>
      <c r="O11" s="268">
        <f ca="1">IF(OR(O4&lt;Inputs!$O$13,Inputs!$O$13=0),('Depr - Alt #2'!P$98-'Depr - Alt #2'!P$53)*(FederalIncomeTax+ StateIncomeTax)+N11,0)</f>
        <v>-2715.2041589390324</v>
      </c>
      <c r="P11" s="268">
        <f ca="1">IF(OR(P4&lt;Inputs!$O$13,Inputs!$O$13=0),('Depr - Alt #2'!Q$98-'Depr - Alt #2'!Q$53)*(FederalIncomeTax+ StateIncomeTax)+O11,0)</f>
        <v>-2871.1183194212904</v>
      </c>
      <c r="Q11" s="268">
        <f ca="1">IF(OR(Q4&lt;Inputs!$O$13,Inputs!$O$13=0),('Depr - Alt #2'!R$98-'Depr - Alt #2'!R$53)*(FederalIncomeTax+ StateIncomeTax)+P11,0)</f>
        <v>-3025.6336806085483</v>
      </c>
      <c r="R11" s="268">
        <f ca="1">IF(OR(R4&lt;Inputs!$O$13,Inputs!$O$13=0),('Depr - Alt #2'!S$98-'Depr - Alt #2'!S$53)*(FederalIncomeTax+ StateIncomeTax)+Q11,0)</f>
        <v>-3180.1267963758064</v>
      </c>
      <c r="S11" s="268">
        <f ca="1">IF(OR(S4&lt;Inputs!$O$13,Inputs!$O$13=0),('Depr - Alt #2'!T$98-'Depr - Alt #2'!T$53)*(FederalIncomeTax+ StateIncomeTax)+R11,0)</f>
        <v>-3334.6421575630643</v>
      </c>
      <c r="T11" s="268">
        <f ca="1">IF(OR(T4&lt;Inputs!$O$13,Inputs!$O$13=0),('Depr - Alt #2'!U$98-'Depr - Alt #2'!U$53)*(FederalIncomeTax+ StateIncomeTax)+S11,0)</f>
        <v>-3489.1352733303224</v>
      </c>
      <c r="U11" s="268">
        <f ca="1">IF(OR(U4&lt;Inputs!$O$13,Inputs!$O$13=0),('Depr - Alt #2'!V$98-'Depr - Alt #2'!V$53)*(FederalIncomeTax+ StateIncomeTax)+T11,0)</f>
        <v>-3643.6506345175803</v>
      </c>
      <c r="V11" s="268">
        <f ca="1">IF(OR(V4&lt;Inputs!$O$13,Inputs!$O$13=0),('Depr - Alt #2'!W$98-'Depr - Alt #2'!W$53)*(FederalIncomeTax+ StateIncomeTax)+U11,0)</f>
        <v>-3798.1437502848385</v>
      </c>
      <c r="W11" s="268">
        <f ca="1">IF(OR(W4&lt;Inputs!$O$13,Inputs!$O$13=0),('Depr - Alt #2'!X$98-'Depr - Alt #2'!X$53)*(FederalIncomeTax+ StateIncomeTax)+V11,0)</f>
        <v>-3927.9167079470967</v>
      </c>
      <c r="X11" s="268">
        <f ca="1">IF(OR(X4&lt;Inputs!$O$13,Inputs!$O$13=0),('Depr - Alt #2'!Y$98-'Depr - Alt #2'!Y$53)*(FederalIncomeTax+ StateIncomeTax)+W11,0)</f>
        <v>-4013.982702214355</v>
      </c>
      <c r="Y11" s="268">
        <f ca="1">IF(OR(Y4&lt;Inputs!$O$13,Inputs!$O$13=0),('Depr - Alt #2'!Z$98-'Depr - Alt #2'!Z$53)*(FederalIncomeTax+ StateIncomeTax)+X11,0)</f>
        <v>-4048.0953838366131</v>
      </c>
      <c r="Z11" s="268">
        <f ca="1">IF(OR(Z4&lt;Inputs!$O$13,Inputs!$O$13=0),('Depr - Alt #2'!AA$98-'Depr - Alt #2'!AA$53)*(FederalIncomeTax+ StateIncomeTax)+Y11,0)</f>
        <v>-4009.0948399488711</v>
      </c>
      <c r="AA11" s="268">
        <f ca="1">IF(OR(AA4&lt;Inputs!$O$13,Inputs!$O$13=0),('Depr - Alt #2'!AB$98-'Depr - Alt #2'!AB$53)*(FederalIncomeTax+ StateIncomeTax)+Z11,0)</f>
        <v>-3875.472551296129</v>
      </c>
      <c r="AB11" s="268">
        <f ca="1">IF(OR(AB4&lt;Inputs!$O$13,Inputs!$O$13=0),('Depr - Alt #2'!AC$98-'Depr - Alt #2'!AC$53)*(FederalIncomeTax+ StateIncomeTax)+AA11,0)</f>
        <v>-3631.677230283387</v>
      </c>
      <c r="AC11" s="268">
        <f ca="1">IF(OR(AC4&lt;Inputs!$O$13,Inputs!$O$13=0),('Depr - Alt #2'!AD$98-'Depr - Alt #2'!AD$53)*(FederalIncomeTax+ StateIncomeTax)+AB11,0)</f>
        <v>-3280.313322580645</v>
      </c>
      <c r="AD11" s="268">
        <f ca="1">IF(OR(AD4&lt;Inputs!$O$13,Inputs!$O$13=0),('Depr - Alt #2'!AE$98-'Depr - Alt #2'!AE$53)*(FederalIncomeTax+ StateIncomeTax)+AC11,0)</f>
        <v>-2876.976451612903</v>
      </c>
      <c r="AE11" s="268">
        <f ca="1">IF(OR(AE4&lt;Inputs!$O$13,Inputs!$O$13=0),('Depr - Alt #2'!AF$98-'Depr - Alt #2'!AF$53)*(FederalIncomeTax+ StateIncomeTax)+AD11,0)</f>
        <v>-2473.639580645161</v>
      </c>
      <c r="AF11" s="268">
        <f ca="1">IF(OR(AF4&lt;Inputs!$O$13,Inputs!$O$13=0),('Depr - Alt #2'!AG$98-'Depr - Alt #2'!AG$53)*(FederalIncomeTax+ StateIncomeTax)+AE11,0)</f>
        <v>-2070.302709677419</v>
      </c>
      <c r="AG11" s="268">
        <f ca="1">IF(OR(AG4&lt;Inputs!$O$13,Inputs!$O$13=0),('Depr - Alt #2'!AH$98-'Depr - Alt #2'!AH$53)*(FederalIncomeTax+ StateIncomeTax)+AF11,0)</f>
        <v>-1666.965838709677</v>
      </c>
      <c r="AH11" s="268">
        <f ca="1">IF(OR(AH4&lt;Inputs!$O$13,Inputs!$O$13=0),('Depr - Alt #2'!AI$98-'Depr - Alt #2'!AI$53)*(FederalIncomeTax+ StateIncomeTax)+AG11,0)</f>
        <v>-1281.5165080645156</v>
      </c>
      <c r="AI11" s="268">
        <f ca="1">IF(OR(AI4&lt;Inputs!$O$13,Inputs!$O$13=0),('Depr - Alt #2'!AJ$98-'Depr - Alt #2'!AJ$53)*(FederalIncomeTax+ StateIncomeTax)+AH11,0)</f>
        <v>-927.65709677419306</v>
      </c>
      <c r="AJ11" s="268">
        <f ca="1">IF(OR(AJ4&lt;Inputs!$O$13,Inputs!$O$13=0),('Depr - Alt #2'!AK$98-'Depr - Alt #2'!AK$53)*(FederalIncomeTax+ StateIncomeTax)+AI11,0)</f>
        <v>-611.37158064516075</v>
      </c>
      <c r="AK11" s="268">
        <f ca="1">IF(OR(AK4&lt;Inputs!$O$13,Inputs!$O$13=0),('Depr - Alt #2'!AL$98-'Depr - Alt #2'!AL$53)*(FederalIncomeTax+ StateIncomeTax)+AJ11,0)</f>
        <v>-347.9398225806446</v>
      </c>
      <c r="AL11" s="268">
        <f ca="1">IF(OR(AL4&lt;Inputs!$O$13,Inputs!$O$13=0),('Depr - Alt #2'!AM$98-'Depr - Alt #2'!AM$53)*(FederalIncomeTax+ StateIncomeTax)+AK11,0)</f>
        <v>-152.93142741935429</v>
      </c>
      <c r="AM11" s="268">
        <f ca="1">IF(OR(AM4&lt;Inputs!$O$13,Inputs!$O$13=0),('Depr - Alt #2'!AN$98-'Depr - Alt #2'!AN$53)*(FederalIncomeTax+ StateIncomeTax)+AL11,0)</f>
        <v>-37.573895161289769</v>
      </c>
      <c r="AN11" s="268">
        <f ca="1">IF(OR(AN4&lt;Inputs!$O$13,Inputs!$O$13=0),('Depr - Alt #2'!AO$98-'Depr - Alt #2'!AO$53)*(FederalIncomeTax+ StateIncomeTax)+AM11,0)</f>
        <v>5.5422333389287814E-13</v>
      </c>
      <c r="AO11" s="268">
        <f ca="1">IF(OR(AO4&lt;Inputs!$O$13,Inputs!$O$13=0),('Depr - Alt #2'!AP$98-'Depr - Alt #2'!AP$53)*(FederalIncomeTax+ StateIncomeTax)+AN11,0)</f>
        <v>5.5422333389287814E-13</v>
      </c>
      <c r="AP11" s="268">
        <f ca="1">IF(OR(AP4&lt;Inputs!$O$13,Inputs!$O$13=0),('Depr - Alt #2'!AQ$98-'Depr - Alt #2'!AQ$53)*(FederalIncomeTax+ StateIncomeTax)+AO11,0)</f>
        <v>5.5422333389287814E-13</v>
      </c>
      <c r="AQ11" s="268">
        <f ca="1">IF(OR(AQ4&lt;Inputs!$O$13,Inputs!$O$13=0),('Depr - Alt #2'!AR$98-'Depr - Alt #2'!AR$53)*(FederalIncomeTax+ StateIncomeTax)+AP11,0)</f>
        <v>5.5422333389287814E-13</v>
      </c>
      <c r="AR11" s="268">
        <f ca="1">IF(OR(AR4&lt;Inputs!$O$13,Inputs!$O$13=0),('Depr - Alt #2'!AS$98-'Depr - Alt #2'!AS$53)*(FederalIncomeTax+ StateIncomeTax)+AQ11,0)</f>
        <v>5.5422333389287814E-13</v>
      </c>
      <c r="AS11" s="268">
        <f ca="1">IF(OR(AS4&lt;Inputs!$O$13,Inputs!$O$13=0),('Depr - Alt #2'!AT$98-'Depr - Alt #2'!AT$53)*(FederalIncomeTax+ StateIncomeTax)+AR11,0)</f>
        <v>5.5422333389287814E-13</v>
      </c>
      <c r="AT11" s="268">
        <f ca="1">IF(OR(AT4&lt;Inputs!$O$13,Inputs!$O$13=0),('Depr - Alt #2'!AU$98-'Depr - Alt #2'!AU$53)*(FederalIncomeTax+ StateIncomeTax)+AS11,0)</f>
        <v>5.5422333389287814E-13</v>
      </c>
      <c r="AU11" s="268">
        <f ca="1">IF(OR(AU4&lt;Inputs!$O$13,Inputs!$O$13=0),('Depr - Alt #2'!AV$98-'Depr - Alt #2'!AV$53)*(FederalIncomeTax+ StateIncomeTax)+AT11,0)</f>
        <v>5.5422333389287814E-13</v>
      </c>
      <c r="AV11" s="268">
        <f ca="1">IF(OR(AV4&lt;Inputs!$O$13,Inputs!$O$13=0),('Depr - Alt #2'!AW$98-'Depr - Alt #2'!AW$53)*(FederalIncomeTax+ StateIncomeTax)+AU11,0)</f>
        <v>5.5422333389287814E-13</v>
      </c>
      <c r="AW11" s="268">
        <f ca="1">IF(OR(AW4&lt;Inputs!$O$13,Inputs!$O$13=0),('Depr - Alt #2'!AX$98-'Depr - Alt #2'!AX$53)*(FederalIncomeTax+ StateIncomeTax)+AV11,0)</f>
        <v>5.5422333389287814E-13</v>
      </c>
      <c r="AX11" s="268">
        <f ca="1">IF(OR(AX4&lt;Inputs!$O$13,Inputs!$O$13=0),('Depr - Alt #2'!AY$98-'Depr - Alt #2'!AY$53)*(FederalIncomeTax+ StateIncomeTax)+AW11,0)</f>
        <v>5.5422333389287814E-13</v>
      </c>
      <c r="AY11" s="268">
        <f ca="1">IF(OR(AY4&lt;Inputs!$O$13,Inputs!$O$13=0),('Depr - Alt #2'!AZ$98-'Depr - Alt #2'!AZ$53)*(FederalIncomeTax+ StateIncomeTax)+AX11,0)</f>
        <v>5.5422333389287814E-13</v>
      </c>
      <c r="AZ11" s="268">
        <f ca="1">IF(OR(AZ4&lt;Inputs!$O$13,Inputs!$O$13=0),('Depr - Alt #2'!BA$98-'Depr - Alt #2'!BA$53)*(FederalIncomeTax+ StateIncomeTax)+AY11,0)</f>
        <v>5.5422333389287814E-13</v>
      </c>
      <c r="BA11" s="268">
        <f ca="1">IF(OR(BA4&lt;Inputs!$O$13,Inputs!$O$13=0),('Depr - Alt #2'!BB$98-'Depr - Alt #2'!BB$53)*(FederalIncomeTax+ StateIncomeTax)+AZ11,0)</f>
        <v>5.5422333389287814E-13</v>
      </c>
      <c r="BB11" s="268">
        <f ca="1">IF(OR(BB4&lt;Inputs!$O$13,Inputs!$O$13=0),('Depr - Alt #2'!BC$98-'Depr - Alt #2'!BC$53)*(FederalIncomeTax+ StateIncomeTax)+BA11,0)</f>
        <v>5.5422333389287814E-13</v>
      </c>
      <c r="BC11" s="268">
        <f ca="1">IF(OR(BC4&lt;Inputs!$O$13,Inputs!$O$13=0),('Depr - Alt #2'!BD$98-'Depr - Alt #2'!BD$53)*(FederalIncomeTax+ StateIncomeTax)+BB11,0)</f>
        <v>5.5422333389287814E-13</v>
      </c>
      <c r="BD11" s="268">
        <f ca="1">IF(OR(BD4&lt;Inputs!$O$13,Inputs!$O$13=0),('Depr - Alt #2'!BE$98-'Depr - Alt #2'!BE$53)*(FederalIncomeTax+ StateIncomeTax)+BC11,0)</f>
        <v>5.5422333389287814E-13</v>
      </c>
      <c r="BE11" s="268">
        <f ca="1">IF(OR(BE4&lt;Inputs!$O$13,Inputs!$O$13=0),('Depr - Alt #2'!BF$98-'Depr - Alt #2'!BF$53)*(FederalIncomeTax+ StateIncomeTax)+BD11,0)</f>
        <v>5.5422333389287814E-13</v>
      </c>
      <c r="BF11" s="268">
        <f ca="1">IF(OR(BF4&lt;Inputs!$O$13,Inputs!$O$13=0),('Depr - Alt #2'!BG$98-'Depr - Alt #2'!BG$53)*(FederalIncomeTax+ StateIncomeTax)+BE11,0)</f>
        <v>5.5422333389287814E-13</v>
      </c>
      <c r="BG11" s="268">
        <f ca="1">IF(OR(BG4&lt;Inputs!$O$13,Inputs!$O$13=0),('Depr - Alt #2'!BH$98-'Depr - Alt #2'!BH$53)*(FederalIncomeTax+ StateIncomeTax)+BF11,0)</f>
        <v>5.5422333389287814E-13</v>
      </c>
      <c r="BH11" s="268">
        <f ca="1">IF(OR(BH4&lt;Inputs!$O$13,Inputs!$O$13=0),('Depr - Alt #2'!BI$98-'Depr - Alt #2'!BI$53)*(FederalIncomeTax+ StateIncomeTax)+BG11,0)</f>
        <v>5.5422333389287814E-13</v>
      </c>
      <c r="BI11" s="268">
        <f ca="1">IF(OR(BI4&lt;Inputs!$O$13,Inputs!$O$13=0),('Depr - Alt #2'!BJ$98-'Depr - Alt #2'!BJ$53)*(FederalIncomeTax+ StateIncomeTax)+BH11,0)</f>
        <v>5.5422333389287814E-13</v>
      </c>
      <c r="BJ11" s="268">
        <f ca="1">IF(OR(BJ4&lt;Inputs!$O$13,Inputs!$O$13=0),('Depr - Alt #2'!BK$98-'Depr - Alt #2'!BK$53)*(FederalIncomeTax+ StateIncomeTax)+BI11,0)</f>
        <v>5.5422333389287814E-13</v>
      </c>
      <c r="BK11" s="268">
        <f ca="1">IF(OR(BK4&lt;Inputs!$O$13,Inputs!$O$13=0),('Depr - Alt #2'!BL$98-'Depr - Alt #2'!BL$53)*(FederalIncomeTax+ StateIncomeTax)+BJ11,0)</f>
        <v>5.5422333389287814E-13</v>
      </c>
      <c r="BL11" s="268">
        <f ca="1">IF(OR(BL4&lt;Inputs!$O$13,Inputs!$O$13=0),('Depr - Alt #2'!BM$98-'Depr - Alt #2'!BM$53)*(FederalIncomeTax+ StateIncomeTax)+BK11,0)</f>
        <v>5.5422333389287814E-13</v>
      </c>
      <c r="BM11" s="268">
        <f ca="1">IF(OR(BM4&lt;Inputs!$O$13,Inputs!$O$13=0),('Depr - Alt #2'!BN$98-'Depr - Alt #2'!BN$53)*(FederalIncomeTax+ StateIncomeTax)+BL11,0)</f>
        <v>5.5422333389287814E-13</v>
      </c>
      <c r="BN11" s="268">
        <f ca="1">IF(OR(BN4&lt;Inputs!$O$13,Inputs!$O$13=0),('Depr - Alt #2'!BO$98-'Depr - Alt #2'!BO$53)*(FederalIncomeTax+ StateIncomeTax)+BM11,0)</f>
        <v>5.5422333389287814E-13</v>
      </c>
      <c r="BO11" s="268">
        <f ca="1">IF(OR(BO4&lt;Inputs!$O$13,Inputs!$O$13=0),('Depr - Alt #2'!BP$98-'Depr - Alt #2'!BP$53)*(FederalIncomeTax+ StateIncomeTax)+BN11,0)</f>
        <v>5.5422333389287814E-13</v>
      </c>
      <c r="BP11" s="268">
        <f ca="1">IF(OR(BP4&lt;Inputs!$O$13,Inputs!$O$13=0),('Depr - Alt #2'!BQ$98-'Depr - Alt #2'!BQ$53)*(FederalIncomeTax+ StateIncomeTax)+BO11,0)</f>
        <v>5.5422333389287814E-13</v>
      </c>
      <c r="BQ11" s="268">
        <f ca="1">IF(OR(BQ4&lt;Inputs!$O$13,Inputs!$O$13=0),('Depr - Alt #2'!BR$98-'Depr - Alt #2'!BR$53)*(FederalIncomeTax+ StateIncomeTax)+BP11,0)</f>
        <v>5.5422333389287814E-13</v>
      </c>
      <c r="BR11" s="268">
        <f ca="1">IF(OR(BR4&lt;Inputs!$O$13,Inputs!$O$13=0),('Depr - Alt #2'!BS$98-'Depr - Alt #2'!BS$53)*(FederalIncomeTax+ StateIncomeTax)+BQ11,0)</f>
        <v>5.5422333389287814E-13</v>
      </c>
      <c r="BS11" s="268">
        <f ca="1">IF(OR(BS4&lt;Inputs!$O$13,Inputs!$O$13=0),('Depr - Alt #2'!BT$98-'Depr - Alt #2'!BT$53)*(FederalIncomeTax+ StateIncomeTax)+BR11,0)</f>
        <v>5.5422333389287814E-13</v>
      </c>
      <c r="BT11" s="268">
        <f ca="1">IF(OR(BT4&lt;Inputs!$O$13,Inputs!$O$13=0),('Depr - Alt #2'!BU$98-'Depr - Alt #2'!BU$53)*(FederalIncomeTax+ StateIncomeTax)+BS11,0)</f>
        <v>5.5422333389287814E-13</v>
      </c>
      <c r="BU11" s="268">
        <f ca="1">IF(OR(BU4&lt;Inputs!$O$13,Inputs!$O$13=0),('Depr - Alt #2'!BV$98-'Depr - Alt #2'!BV$53)*(FederalIncomeTax+ StateIncomeTax)+BT11,0)</f>
        <v>5.5422333389287814E-13</v>
      </c>
      <c r="BV11" s="268">
        <f ca="1">IF(OR(BV4&lt;Inputs!$O$13,Inputs!$O$13=0),('Depr - Alt #2'!BW$98-'Depr - Alt #2'!BW$53)*(FederalIncomeTax+ StateIncomeTax)+BU11,0)</f>
        <v>5.5422333389287814E-13</v>
      </c>
      <c r="BW11" s="268">
        <f ca="1">IF(OR(BW4&lt;Inputs!$O$13,Inputs!$O$13=0),('Depr - Alt #2'!BX$98-'Depr - Alt #2'!BX$53)*(FederalIncomeTax+ StateIncomeTax)+BV11,0)</f>
        <v>5.5422333389287814E-13</v>
      </c>
      <c r="BX11" s="268">
        <f ca="1">IF(OR(BX4&lt;Inputs!$O$13,Inputs!$O$13=0),('Depr - Alt #2'!BY$98-'Depr - Alt #2'!BY$53)*(FederalIncomeTax+ StateIncomeTax)+BW11,0)</f>
        <v>5.5422333389287814E-13</v>
      </c>
      <c r="BY11" s="268">
        <f ca="1">IF(OR(BY4&lt;Inputs!$O$13,Inputs!$O$13=0),('Depr - Alt #2'!BZ$98-'Depr - Alt #2'!BZ$53)*(FederalIncomeTax+ StateIncomeTax)+BX11,0)</f>
        <v>5.5422333389287814E-13</v>
      </c>
      <c r="BZ11" s="268">
        <f ca="1">IF(OR(BZ4&lt;Inputs!$O$13,Inputs!$O$13=0),('Depr - Alt #2'!CA$98-'Depr - Alt #2'!CA$53)*(FederalIncomeTax+ StateIncomeTax)+BY11,0)</f>
        <v>5.5422333389287814E-13</v>
      </c>
      <c r="CA11" s="268">
        <f ca="1">IF(OR(CA4&lt;Inputs!$O$13,Inputs!$O$13=0),('Depr - Alt #2'!CB$98-'Depr - Alt #2'!CB$53)*(FederalIncomeTax+ StateIncomeTax)+BZ11,0)</f>
        <v>5.5422333389287814E-13</v>
      </c>
      <c r="CB11" s="268">
        <f ca="1">IF(OR(CB4&lt;Inputs!$O$13,Inputs!$O$13=0),('Depr - Alt #2'!CC$98-'Depr - Alt #2'!CC$53)*(FederalIncomeTax+ StateIncomeTax)+CA11,0)</f>
        <v>5.5422333389287814E-13</v>
      </c>
      <c r="CC11" s="268">
        <f ca="1">IF(OR(CC4&lt;Inputs!$O$13,Inputs!$O$13=0),('Depr - Alt #2'!CD$98-'Depr - Alt #2'!CD$53)*(FederalIncomeTax+ StateIncomeTax)+CB11,0)</f>
        <v>5.5422333389287814E-13</v>
      </c>
      <c r="CD11" s="268">
        <f ca="1">IF(OR(CD4&lt;Inputs!$O$13,Inputs!$O$13=0),('Depr - Alt #2'!CE$98-'Depr - Alt #2'!CE$53)*(FederalIncomeTax+ StateIncomeTax)+CC11,0)</f>
        <v>5.5422333389287814E-13</v>
      </c>
      <c r="CE11" s="268">
        <f ca="1">IF(OR(CE4&lt;Inputs!$O$13,Inputs!$O$13=0),('Depr - Alt #2'!CF$98-'Depr - Alt #2'!CF$53)*(FederalIncomeTax+ StateIncomeTax)+CD11,0)</f>
        <v>5.5422333389287814E-13</v>
      </c>
      <c r="CF11" s="268">
        <f ca="1">IF(OR(CF4&lt;Inputs!$O$13,Inputs!$O$13=0),('Depr - Alt #2'!CG$98-'Depr - Alt #2'!CG$53)*(FederalIncomeTax+ StateIncomeTax)+CE11,0)</f>
        <v>5.5422333389287814E-13</v>
      </c>
      <c r="CG11" s="268">
        <f ca="1">IF(OR(CG4&lt;Inputs!$O$13,Inputs!$O$13=0),('Depr - Alt #2'!CH$98-'Depr - Alt #2'!CH$53)*(FederalIncomeTax+ StateIncomeTax)+CF11,0)</f>
        <v>5.5422333389287814E-13</v>
      </c>
      <c r="CH11" s="268">
        <f ca="1">IF(OR(CH4&lt;Inputs!$O$13,Inputs!$O$13=0),('Depr - Alt #2'!CI$98-'Depr - Alt #2'!CI$53)*(FederalIncomeTax+ StateIncomeTax)+CG11,0)</f>
        <v>5.5422333389287814E-13</v>
      </c>
      <c r="CI11" s="268">
        <f ca="1">IF(OR(CI4&lt;Inputs!$O$13,Inputs!$O$13=0),('Depr - Alt #2'!CJ$98-'Depr - Alt #2'!CJ$53)*(FederalIncomeTax+ StateIncomeTax)+CH11,0)</f>
        <v>5.5422333389287814E-13</v>
      </c>
      <c r="CJ11" s="268">
        <f ca="1">IF(OR(CJ4&lt;Inputs!$O$13,Inputs!$O$13=0),('Depr - Alt #2'!CK$98-'Depr - Alt #2'!CK$53)*(FederalIncomeTax+ StateIncomeTax)+CI11,0)</f>
        <v>5.5422333389287814E-13</v>
      </c>
      <c r="CK11" s="268">
        <f ca="1">IF(OR(CK4&lt;Inputs!$O$13,Inputs!$O$13=0),('Depr - Alt #2'!CL$98-'Depr - Alt #2'!CL$53)*(FederalIncomeTax+ StateIncomeTax)+CJ11,0)</f>
        <v>5.5422333389287814E-13</v>
      </c>
      <c r="CL11" s="268">
        <f ca="1">IF(OR(CL4&lt;Inputs!$O$13,Inputs!$O$13=0),('Depr - Alt #2'!CM$98-'Depr - Alt #2'!CM$53)*(FederalIncomeTax+ StateIncomeTax)+CK11,0)</f>
        <v>5.5422333389287814E-13</v>
      </c>
      <c r="CM11" s="268">
        <f ca="1">IF(OR(CM4&lt;Inputs!$O$13,Inputs!$O$13=0),('Depr - Alt #2'!CN$98-'Depr - Alt #2'!CN$53)*(FederalIncomeTax+ StateIncomeTax)+CL11,0)</f>
        <v>5.5422333389287814E-13</v>
      </c>
      <c r="CN11" s="268">
        <f ca="1">IF(OR(CN4&lt;Inputs!$O$13,Inputs!$O$13=0),('Depr - Alt #2'!CO$98-'Depr - Alt #2'!CO$53)*(FederalIncomeTax+ StateIncomeTax)+CM11,0)</f>
        <v>5.5422333389287814E-13</v>
      </c>
      <c r="CO11" s="268">
        <f ca="1">IF(OR(CO4&lt;Inputs!$O$13,Inputs!$O$13=0),('Depr - Alt #2'!CP$98-'Depr - Alt #2'!CP$53)*(FederalIncomeTax+ StateIncomeTax)+CN11,0)</f>
        <v>5.5422333389287814E-13</v>
      </c>
      <c r="CP11" s="268">
        <f ca="1">IF(OR(CP4&lt;Inputs!$O$13,Inputs!$O$13=0),('Depr - Alt #2'!CQ$98-'Depr - Alt #2'!CQ$53)*(FederalIncomeTax+ StateIncomeTax)+CO11,0)</f>
        <v>5.5422333389287814E-13</v>
      </c>
      <c r="CQ11" s="268">
        <f ca="1">IF(OR(CQ4&lt;Inputs!$O$13,Inputs!$O$13=0),('Depr - Alt #2'!CR$98-'Depr - Alt #2'!CR$53)*(FederalIncomeTax+ StateIncomeTax)+CP11,0)</f>
        <v>5.5422333389287814E-13</v>
      </c>
      <c r="CR11" s="268">
        <f ca="1">IF(OR(CR4&lt;Inputs!$O$13,Inputs!$O$13=0),('Depr - Alt #2'!CS$98-'Depr - Alt #2'!CS$53)*(FederalIncomeTax+ StateIncomeTax)+CQ11,0)</f>
        <v>5.5422333389287814E-13</v>
      </c>
      <c r="CS11" s="268">
        <f ca="1">IF(OR(CS4&lt;Inputs!$O$13,Inputs!$O$13=0),('Depr - Alt #2'!CT$98-'Depr - Alt #2'!CT$53)*(FederalIncomeTax+ StateIncomeTax)+CR11,0)</f>
        <v>5.5422333389287814E-13</v>
      </c>
      <c r="CT11" s="268">
        <f ca="1">IF(OR(CT4&lt;Inputs!$O$13,Inputs!$O$13=0),('Depr - Alt #2'!CU$98-'Depr - Alt #2'!CU$53)*(FederalIncomeTax+ StateIncomeTax)+CS11,0)</f>
        <v>5.5422333389287814E-13</v>
      </c>
      <c r="CU11" s="268">
        <f ca="1">IF(OR(CU4&lt;Inputs!$O$13,Inputs!$O$13=0),('Depr - Alt #2'!CV$98-'Depr - Alt #2'!CV$53)*(FederalIncomeTax+ StateIncomeTax)+CT11,0)</f>
        <v>5.5422333389287814E-13</v>
      </c>
      <c r="CV11" s="268">
        <f ca="1">IF(OR(CV4&lt;Inputs!$O$13,Inputs!$O$13=0),('Depr - Alt #2'!CW$98-'Depr - Alt #2'!CW$53)*(FederalIncomeTax+ StateIncomeTax)+CU11,0)</f>
        <v>5.5422333389287814E-13</v>
      </c>
      <c r="CW11" s="268">
        <f ca="1">IF(OR(CW4&lt;Inputs!$O$13,Inputs!$O$13=0),('Depr - Alt #2'!CX$98-'Depr - Alt #2'!CX$53)*(FederalIncomeTax+ StateIncomeTax)+CV11,0)</f>
        <v>5.5422333389287814E-13</v>
      </c>
      <c r="CX11" s="268">
        <f ca="1">IF(OR(CX4&lt;Inputs!$O$13,Inputs!$O$13=0),('Depr - Alt #2'!CY$98-'Depr - Alt #2'!CY$53)*(FederalIncomeTax+ StateIncomeTax)+CW11,0)</f>
        <v>5.5422333389287814E-13</v>
      </c>
    </row>
    <row r="12" spans="1:103">
      <c r="A12" s="30" t="s">
        <v>320</v>
      </c>
      <c r="C12" s="4">
        <f t="shared" ref="C12:L12" ca="1" si="3">SUM(C8:C11)</f>
        <v>4349.6054606854841</v>
      </c>
      <c r="D12" s="4">
        <f t="shared" ca="1" si="3"/>
        <v>7493.8577422750004</v>
      </c>
      <c r="E12" s="4">
        <f t="shared" ca="1" si="3"/>
        <v>12973.125996107259</v>
      </c>
      <c r="F12" s="4">
        <f t="shared" ca="1" si="3"/>
        <v>19454.832891316615</v>
      </c>
      <c r="G12" s="4">
        <f t="shared" ca="1" si="3"/>
        <v>28193.101590765324</v>
      </c>
      <c r="H12" s="4">
        <f t="shared" ca="1" si="3"/>
        <v>36730.290294158389</v>
      </c>
      <c r="I12" s="4">
        <f t="shared" ca="1" si="3"/>
        <v>44241.807504647099</v>
      </c>
      <c r="J12" s="4">
        <f t="shared" ca="1" si="3"/>
        <v>42270.331384153549</v>
      </c>
      <c r="K12" s="4">
        <f t="shared" ca="1" si="3"/>
        <v>40352.634260120001</v>
      </c>
      <c r="L12" s="4">
        <f t="shared" ca="1" si="3"/>
        <v>38481.690110251453</v>
      </c>
      <c r="M12" s="4">
        <f t="shared" ref="M12:BR12" ca="1" si="4">SUM(M8:M11)</f>
        <v>36649.395389117912</v>
      </c>
      <c r="N12" s="4">
        <f t="shared" ca="1" si="4"/>
        <v>34847.014016394365</v>
      </c>
      <c r="O12" s="4">
        <f t="shared" ca="1" si="4"/>
        <v>33064.473260415805</v>
      </c>
      <c r="P12" s="4">
        <f t="shared" ca="1" si="4"/>
        <v>31291.978454772263</v>
      </c>
      <c r="Q12" s="4">
        <f t="shared" ca="1" si="4"/>
        <v>29520.882448423712</v>
      </c>
      <c r="R12" s="4">
        <f t="shared" ca="1" si="4"/>
        <v>27749.808687495162</v>
      </c>
      <c r="S12" s="4">
        <f t="shared" ca="1" si="4"/>
        <v>25978.712681146615</v>
      </c>
      <c r="T12" s="4">
        <f t="shared" ca="1" si="4"/>
        <v>24207.638920218065</v>
      </c>
      <c r="U12" s="4">
        <f t="shared" ca="1" si="4"/>
        <v>22436.542913869514</v>
      </c>
      <c r="V12" s="4">
        <f t="shared" ca="1" si="4"/>
        <v>20665.469152940965</v>
      </c>
      <c r="W12" s="4">
        <f t="shared" ca="1" si="4"/>
        <v>18919.115550117414</v>
      </c>
      <c r="X12" s="4">
        <f t="shared" ca="1" si="4"/>
        <v>17216.468910688865</v>
      </c>
      <c r="Y12" s="4">
        <f t="shared" ca="1" si="4"/>
        <v>15565.775583905315</v>
      </c>
      <c r="Z12" s="4">
        <f t="shared" ca="1" si="4"/>
        <v>13988.195482631765</v>
      </c>
      <c r="AA12" s="4">
        <f t="shared" ca="1" si="4"/>
        <v>12505.23712612322</v>
      </c>
      <c r="AB12" s="4">
        <f t="shared" ca="1" si="4"/>
        <v>11132.451801974674</v>
      </c>
      <c r="AC12" s="4">
        <f t="shared" ca="1" si="4"/>
        <v>9867.2350645161277</v>
      </c>
      <c r="AD12" s="4">
        <f t="shared" ca="1" si="4"/>
        <v>8653.9912903225813</v>
      </c>
      <c r="AE12" s="4">
        <f t="shared" ca="1" si="4"/>
        <v>7440.7475161290358</v>
      </c>
      <c r="AF12" s="4">
        <f t="shared" ca="1" si="4"/>
        <v>6227.5037419354903</v>
      </c>
      <c r="AG12" s="4">
        <f t="shared" ca="1" si="4"/>
        <v>5014.2599677419439</v>
      </c>
      <c r="AH12" s="4">
        <f t="shared" ca="1" si="4"/>
        <v>3854.8222016129084</v>
      </c>
      <c r="AI12" s="4">
        <f t="shared" ca="1" si="4"/>
        <v>2790.4074193548445</v>
      </c>
      <c r="AJ12" s="4">
        <f t="shared" ca="1" si="4"/>
        <v>1839.0155161290361</v>
      </c>
      <c r="AK12" s="4">
        <f t="shared" ca="1" si="4"/>
        <v>1046.6085645161354</v>
      </c>
      <c r="AL12" s="4">
        <f t="shared" ca="1" si="4"/>
        <v>460.0201854838802</v>
      </c>
      <c r="AM12" s="4">
        <f t="shared" ca="1" si="4"/>
        <v>113.02287903227035</v>
      </c>
      <c r="AN12" s="4">
        <f t="shared" ca="1" si="4"/>
        <v>1.510613856225973E-11</v>
      </c>
      <c r="AO12" s="4">
        <f t="shared" ca="1" si="4"/>
        <v>1.510613856225973E-11</v>
      </c>
      <c r="AP12" s="4">
        <f t="shared" ca="1" si="4"/>
        <v>1.510613856225973E-11</v>
      </c>
      <c r="AQ12" s="4">
        <f t="shared" ca="1" si="4"/>
        <v>1.510613856225973E-11</v>
      </c>
      <c r="AR12" s="4">
        <f t="shared" ca="1" si="4"/>
        <v>1.510613856225973E-11</v>
      </c>
      <c r="AS12" s="4">
        <f t="shared" ca="1" si="4"/>
        <v>1.510613856225973E-11</v>
      </c>
      <c r="AT12" s="4">
        <f t="shared" ca="1" si="4"/>
        <v>1.510613856225973E-11</v>
      </c>
      <c r="AU12" s="4">
        <f t="shared" ca="1" si="4"/>
        <v>1.510613856225973E-11</v>
      </c>
      <c r="AV12" s="4">
        <f t="shared" ca="1" si="4"/>
        <v>1.510613856225973E-11</v>
      </c>
      <c r="AW12" s="4">
        <f t="shared" ca="1" si="4"/>
        <v>1.510613856225973E-11</v>
      </c>
      <c r="AX12" s="4">
        <f t="shared" ca="1" si="4"/>
        <v>1.510613856225973E-11</v>
      </c>
      <c r="AY12" s="4">
        <f t="shared" ca="1" si="4"/>
        <v>1.510613856225973E-11</v>
      </c>
      <c r="AZ12" s="4">
        <f t="shared" ca="1" si="4"/>
        <v>1.510613856225973E-11</v>
      </c>
      <c r="BA12" s="4">
        <f t="shared" ca="1" si="4"/>
        <v>1.510613856225973E-11</v>
      </c>
      <c r="BB12" s="4">
        <f t="shared" ca="1" si="4"/>
        <v>1.510613856225973E-11</v>
      </c>
      <c r="BC12" s="4">
        <f t="shared" ca="1" si="4"/>
        <v>1.510613856225973E-11</v>
      </c>
      <c r="BD12" s="4">
        <f t="shared" ca="1" si="4"/>
        <v>1.510613856225973E-11</v>
      </c>
      <c r="BE12" s="4">
        <f t="shared" ca="1" si="4"/>
        <v>1.510613856225973E-11</v>
      </c>
      <c r="BF12" s="4">
        <f t="shared" ca="1" si="4"/>
        <v>1.510613856225973E-11</v>
      </c>
      <c r="BG12" s="4">
        <f t="shared" ca="1" si="4"/>
        <v>1.510613856225973E-11</v>
      </c>
      <c r="BH12" s="4">
        <f t="shared" ca="1" si="4"/>
        <v>1.510613856225973E-11</v>
      </c>
      <c r="BI12" s="4">
        <f t="shared" ca="1" si="4"/>
        <v>1.510613856225973E-11</v>
      </c>
      <c r="BJ12" s="4">
        <f t="shared" ca="1" si="4"/>
        <v>1.510613856225973E-11</v>
      </c>
      <c r="BK12" s="4">
        <f t="shared" ca="1" si="4"/>
        <v>1.510613856225973E-11</v>
      </c>
      <c r="BL12" s="4">
        <f t="shared" ca="1" si="4"/>
        <v>1.510613856225973E-11</v>
      </c>
      <c r="BM12" s="4">
        <f t="shared" ca="1" si="4"/>
        <v>1.510613856225973E-11</v>
      </c>
      <c r="BN12" s="4">
        <f t="shared" ca="1" si="4"/>
        <v>1.510613856225973E-11</v>
      </c>
      <c r="BO12" s="4">
        <f t="shared" ca="1" si="4"/>
        <v>1.510613856225973E-11</v>
      </c>
      <c r="BP12" s="4">
        <f t="shared" ca="1" si="4"/>
        <v>1.510613856225973E-11</v>
      </c>
      <c r="BQ12" s="4">
        <f t="shared" ca="1" si="4"/>
        <v>1.510613856225973E-11</v>
      </c>
      <c r="BR12" s="4">
        <f t="shared" ca="1" si="4"/>
        <v>1.510613856225973E-11</v>
      </c>
      <c r="BS12" s="4">
        <f t="shared" ref="BS12:BZ12" ca="1" si="5">SUM(BS8:BS11)</f>
        <v>1.510613856225973E-11</v>
      </c>
      <c r="BT12" s="4">
        <f t="shared" ca="1" si="5"/>
        <v>1.510613856225973E-11</v>
      </c>
      <c r="BU12" s="4">
        <f t="shared" ca="1" si="5"/>
        <v>1.510613856225973E-11</v>
      </c>
      <c r="BV12" s="4">
        <f t="shared" ca="1" si="5"/>
        <v>1.510613856225973E-11</v>
      </c>
      <c r="BW12" s="4">
        <f t="shared" ca="1" si="5"/>
        <v>1.510613856225973E-11</v>
      </c>
      <c r="BX12" s="4">
        <f t="shared" ca="1" si="5"/>
        <v>1.510613856225973E-11</v>
      </c>
      <c r="BY12" s="4">
        <f t="shared" ca="1" si="5"/>
        <v>1.510613856225973E-11</v>
      </c>
      <c r="BZ12" s="4">
        <f t="shared" ca="1" si="5"/>
        <v>1.510613856225973E-11</v>
      </c>
      <c r="CA12" s="4">
        <f t="shared" ref="CA12:CD12" ca="1" si="6">SUM(CA8:CA11)</f>
        <v>1.510613856225973E-11</v>
      </c>
      <c r="CB12" s="4">
        <f t="shared" ca="1" si="6"/>
        <v>1.510613856225973E-11</v>
      </c>
      <c r="CC12" s="4">
        <f t="shared" ca="1" si="6"/>
        <v>1.510613856225973E-11</v>
      </c>
      <c r="CD12" s="4">
        <f t="shared" ca="1" si="6"/>
        <v>1.510613856225973E-11</v>
      </c>
      <c r="CE12" s="4">
        <f t="shared" ref="CE12:CQ12" ca="1" si="7">SUM(CE8:CE11)</f>
        <v>1.510613856225973E-11</v>
      </c>
      <c r="CF12" s="4">
        <f t="shared" ca="1" si="7"/>
        <v>1.510613856225973E-11</v>
      </c>
      <c r="CG12" s="4">
        <f t="shared" ca="1" si="7"/>
        <v>1.510613856225973E-11</v>
      </c>
      <c r="CH12" s="4">
        <f t="shared" ca="1" si="7"/>
        <v>1.510613856225973E-11</v>
      </c>
      <c r="CI12" s="4">
        <f t="shared" ca="1" si="7"/>
        <v>1.510613856225973E-11</v>
      </c>
      <c r="CJ12" s="4">
        <f t="shared" ca="1" si="7"/>
        <v>1.510613856225973E-11</v>
      </c>
      <c r="CK12" s="4">
        <f t="shared" ca="1" si="7"/>
        <v>1.510613856225973E-11</v>
      </c>
      <c r="CL12" s="4">
        <f t="shared" ca="1" si="7"/>
        <v>1.510613856225973E-11</v>
      </c>
      <c r="CM12" s="4">
        <f t="shared" ca="1" si="7"/>
        <v>1.510613856225973E-11</v>
      </c>
      <c r="CN12" s="4">
        <f t="shared" ca="1" si="7"/>
        <v>1.510613856225973E-11</v>
      </c>
      <c r="CO12" s="4">
        <f t="shared" ca="1" si="7"/>
        <v>1.510613856225973E-11</v>
      </c>
      <c r="CP12" s="4">
        <f t="shared" ca="1" si="7"/>
        <v>1.510613856225973E-11</v>
      </c>
      <c r="CQ12" s="4">
        <f t="shared" ca="1" si="7"/>
        <v>1.510613856225973E-11</v>
      </c>
      <c r="CR12" s="4">
        <f t="shared" ref="CR12:CX12" ca="1" si="8">SUM(CR8:CR11)</f>
        <v>1.510613856225973E-11</v>
      </c>
      <c r="CS12" s="4">
        <f t="shared" ca="1" si="8"/>
        <v>1.510613856225973E-11</v>
      </c>
      <c r="CT12" s="4">
        <f t="shared" ca="1" si="8"/>
        <v>1.510613856225973E-11</v>
      </c>
      <c r="CU12" s="4">
        <f t="shared" ca="1" si="8"/>
        <v>1.510613856225973E-11</v>
      </c>
      <c r="CV12" s="4">
        <f t="shared" ca="1" si="8"/>
        <v>1.510613856225973E-11</v>
      </c>
      <c r="CW12" s="4">
        <f t="shared" ca="1" si="8"/>
        <v>1.510613856225973E-11</v>
      </c>
      <c r="CX12" s="4">
        <f t="shared" ca="1" si="8"/>
        <v>1.510613856225973E-11</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9">C12*$B$13*$B$14</f>
        <v>217.27366677489167</v>
      </c>
      <c r="D15" s="25">
        <f t="shared" ca="1" si="9"/>
        <v>374.33692887099198</v>
      </c>
      <c r="E15" s="25">
        <f t="shared" ca="1" si="9"/>
        <v>648.04007632054788</v>
      </c>
      <c r="F15" s="25">
        <f t="shared" ca="1" si="9"/>
        <v>971.81754000349326</v>
      </c>
      <c r="G15" s="25">
        <f t="shared" ca="1" si="9"/>
        <v>1408.3159072127048</v>
      </c>
      <c r="H15" s="25">
        <f t="shared" ca="1" si="9"/>
        <v>1834.7698259189472</v>
      </c>
      <c r="I15" s="25">
        <f t="shared" ca="1" si="9"/>
        <v>2209.9888893758844</v>
      </c>
      <c r="J15" s="25">
        <f t="shared" ca="1" si="9"/>
        <v>2111.5087284669303</v>
      </c>
      <c r="K15" s="25">
        <f t="shared" ca="1" si="9"/>
        <v>2015.7149628786444</v>
      </c>
      <c r="L15" s="25">
        <f t="shared" ca="1" si="9"/>
        <v>1922.2566252323359</v>
      </c>
      <c r="M15" s="25">
        <f t="shared" ca="1" si="9"/>
        <v>1830.7289231749128</v>
      </c>
      <c r="N15" s="25">
        <f t="shared" ca="1" si="9"/>
        <v>1740.6954676539397</v>
      </c>
      <c r="O15" s="25">
        <f t="shared" ca="1" si="9"/>
        <v>1651.6531005409206</v>
      </c>
      <c r="P15" s="25">
        <f t="shared" ca="1" si="9"/>
        <v>1563.1125537620114</v>
      </c>
      <c r="Q15" s="25">
        <f t="shared" ca="1" si="9"/>
        <v>1474.6418805048856</v>
      </c>
      <c r="R15" s="25">
        <f t="shared" ca="1" si="9"/>
        <v>1386.1723184621021</v>
      </c>
      <c r="S15" s="25">
        <f t="shared" ca="1" si="9"/>
        <v>1297.7016452049763</v>
      </c>
      <c r="T15" s="25">
        <f t="shared" ca="1" si="9"/>
        <v>1209.232083162193</v>
      </c>
      <c r="U15" s="25">
        <f t="shared" ca="1" si="9"/>
        <v>1120.761409905067</v>
      </c>
      <c r="V15" s="25">
        <f t="shared" ca="1" si="9"/>
        <v>1032.2918478622837</v>
      </c>
      <c r="W15" s="25">
        <f t="shared" ca="1" si="9"/>
        <v>945.05711951724027</v>
      </c>
      <c r="X15" s="25">
        <f t="shared" ca="1" si="9"/>
        <v>860.00566326118553</v>
      </c>
      <c r="Y15" s="25">
        <f t="shared" ca="1" si="9"/>
        <v>777.54940485503028</v>
      </c>
      <c r="Z15" s="25">
        <f t="shared" ca="1" si="9"/>
        <v>698.74533484616336</v>
      </c>
      <c r="AA15" s="25">
        <f t="shared" ca="1" si="9"/>
        <v>624.66785754267016</v>
      </c>
      <c r="AB15" s="25">
        <f t="shared" ca="1" si="9"/>
        <v>556.0937986381399</v>
      </c>
      <c r="AC15" s="25">
        <f t="shared" ca="1" si="9"/>
        <v>492.89305956024191</v>
      </c>
      <c r="AD15" s="25">
        <f t="shared" ca="1" si="9"/>
        <v>432.28849992983874</v>
      </c>
      <c r="AE15" s="25">
        <f t="shared" ca="1" si="9"/>
        <v>371.68394029943568</v>
      </c>
      <c r="AF15" s="25">
        <f t="shared" ca="1" si="9"/>
        <v>311.07938066903262</v>
      </c>
      <c r="AG15" s="25">
        <f t="shared" ca="1" si="9"/>
        <v>250.47482103862947</v>
      </c>
      <c r="AH15" s="25">
        <f t="shared" ca="1" si="9"/>
        <v>192.55800602606882</v>
      </c>
      <c r="AI15" s="25">
        <f t="shared" ca="1" si="9"/>
        <v>139.38782661532287</v>
      </c>
      <c r="AJ15" s="25">
        <f t="shared" ca="1" si="9"/>
        <v>91.863422569435684</v>
      </c>
      <c r="AK15" s="25">
        <f t="shared" ca="1" si="9"/>
        <v>52.28071431899226</v>
      </c>
      <c r="AL15" s="25">
        <f t="shared" ca="1" si="9"/>
        <v>22.979158315383525</v>
      </c>
      <c r="AM15" s="25">
        <f t="shared" ca="1" si="9"/>
        <v>5.6457753648594853</v>
      </c>
      <c r="AN15" s="25">
        <f t="shared" ca="1" si="9"/>
        <v>7.5458938653127918E-13</v>
      </c>
      <c r="AO15" s="25">
        <f t="shared" ca="1" si="9"/>
        <v>7.5458938653127918E-13</v>
      </c>
      <c r="AP15" s="25">
        <f t="shared" ca="1" si="9"/>
        <v>7.5458938653127918E-13</v>
      </c>
      <c r="AQ15" s="25">
        <f t="shared" ca="1" si="9"/>
        <v>7.5458938653127918E-13</v>
      </c>
      <c r="AR15" s="25">
        <f t="shared" ca="1" si="9"/>
        <v>7.5458938653127918E-13</v>
      </c>
      <c r="AS15" s="25">
        <f t="shared" ca="1" si="9"/>
        <v>7.5458938653127918E-13</v>
      </c>
      <c r="AT15" s="25">
        <f t="shared" ca="1" si="9"/>
        <v>7.5458938653127918E-13</v>
      </c>
      <c r="AU15" s="25">
        <f t="shared" ca="1" si="9"/>
        <v>7.5458938653127918E-13</v>
      </c>
      <c r="AV15" s="25">
        <f t="shared" ca="1" si="9"/>
        <v>7.5458938653127918E-13</v>
      </c>
      <c r="AW15" s="25">
        <f t="shared" ca="1" si="9"/>
        <v>7.5458938653127918E-13</v>
      </c>
      <c r="AX15" s="25">
        <f t="shared" ca="1" si="9"/>
        <v>7.5458938653127918E-13</v>
      </c>
      <c r="AY15" s="25">
        <f t="shared" ca="1" si="9"/>
        <v>7.5458938653127918E-13</v>
      </c>
      <c r="AZ15" s="25">
        <f t="shared" ca="1" si="9"/>
        <v>7.5458938653127918E-13</v>
      </c>
      <c r="BA15" s="25">
        <f t="shared" ca="1" si="9"/>
        <v>7.5458938653127918E-13</v>
      </c>
      <c r="BB15" s="25">
        <f t="shared" ca="1" si="9"/>
        <v>7.5458938653127918E-13</v>
      </c>
      <c r="BC15" s="25">
        <f t="shared" ca="1" si="9"/>
        <v>7.5458938653127918E-13</v>
      </c>
      <c r="BD15" s="25">
        <f t="shared" ca="1" si="9"/>
        <v>7.5458938653127918E-13</v>
      </c>
      <c r="BE15" s="25">
        <f t="shared" ca="1" si="9"/>
        <v>7.5458938653127918E-13</v>
      </c>
      <c r="BF15" s="25">
        <f t="shared" ca="1" si="9"/>
        <v>7.5458938653127918E-13</v>
      </c>
      <c r="BG15" s="25">
        <f t="shared" ca="1" si="9"/>
        <v>7.5458938653127918E-13</v>
      </c>
      <c r="BH15" s="25">
        <f t="shared" ca="1" si="9"/>
        <v>7.5458938653127918E-13</v>
      </c>
      <c r="BI15" s="25">
        <f t="shared" ca="1" si="9"/>
        <v>7.5458938653127918E-13</v>
      </c>
      <c r="BJ15" s="25">
        <f t="shared" ca="1" si="9"/>
        <v>7.5458938653127918E-13</v>
      </c>
      <c r="BK15" s="25">
        <f t="shared" ca="1" si="9"/>
        <v>7.5458938653127918E-13</v>
      </c>
      <c r="BL15" s="25">
        <f t="shared" ca="1" si="9"/>
        <v>7.5458938653127918E-13</v>
      </c>
      <c r="BM15" s="25">
        <f t="shared" ca="1" si="9"/>
        <v>7.5458938653127918E-13</v>
      </c>
      <c r="BN15" s="25">
        <f t="shared" ca="1" si="9"/>
        <v>7.5458938653127918E-13</v>
      </c>
      <c r="BO15" s="25">
        <f t="shared" ref="BO15:BR15" ca="1" si="10">BO12*$B$13*$B$14</f>
        <v>7.5458938653127918E-13</v>
      </c>
      <c r="BP15" s="25">
        <f t="shared" ca="1" si="10"/>
        <v>7.5458938653127918E-13</v>
      </c>
      <c r="BQ15" s="25">
        <f t="shared" ca="1" si="10"/>
        <v>7.5458938653127918E-13</v>
      </c>
      <c r="BR15" s="25">
        <f t="shared" ca="1" si="10"/>
        <v>7.5458938653127918E-13</v>
      </c>
      <c r="BS15" s="25">
        <f t="shared" ref="BS15:CA15" ca="1" si="11">BS12*$B$13*$B$14</f>
        <v>7.5458938653127918E-13</v>
      </c>
      <c r="BT15" s="25">
        <f t="shared" ca="1" si="11"/>
        <v>7.5458938653127918E-13</v>
      </c>
      <c r="BU15" s="25">
        <f t="shared" ca="1" si="11"/>
        <v>7.5458938653127918E-13</v>
      </c>
      <c r="BV15" s="25">
        <f t="shared" ca="1" si="11"/>
        <v>7.5458938653127918E-13</v>
      </c>
      <c r="BW15" s="25">
        <f t="shared" ca="1" si="11"/>
        <v>7.5458938653127918E-13</v>
      </c>
      <c r="BX15" s="25">
        <f t="shared" ca="1" si="11"/>
        <v>7.5458938653127918E-13</v>
      </c>
      <c r="BY15" s="25">
        <f t="shared" ca="1" si="11"/>
        <v>7.5458938653127918E-13</v>
      </c>
      <c r="BZ15" s="25">
        <f t="shared" ca="1" si="11"/>
        <v>7.5458938653127918E-13</v>
      </c>
      <c r="CA15" s="25">
        <f t="shared" ca="1" si="11"/>
        <v>7.5458938653127918E-13</v>
      </c>
      <c r="CB15" s="25">
        <f t="shared" ref="CB15:CD15" ca="1" si="12">CB12*$B$13*$B$14</f>
        <v>7.5458938653127918E-13</v>
      </c>
      <c r="CC15" s="25">
        <f t="shared" ca="1" si="12"/>
        <v>7.5458938653127918E-13</v>
      </c>
      <c r="CD15" s="25">
        <f t="shared" ca="1" si="12"/>
        <v>7.5458938653127918E-13</v>
      </c>
      <c r="CE15" s="25">
        <f t="shared" ref="CE15:CQ15" ca="1" si="13">CE12*$B$13*$B$14</f>
        <v>7.5458938653127918E-13</v>
      </c>
      <c r="CF15" s="25">
        <f t="shared" ca="1" si="13"/>
        <v>7.5458938653127918E-13</v>
      </c>
      <c r="CG15" s="25">
        <f t="shared" ca="1" si="13"/>
        <v>7.5458938653127918E-13</v>
      </c>
      <c r="CH15" s="25">
        <f t="shared" ca="1" si="13"/>
        <v>7.5458938653127918E-13</v>
      </c>
      <c r="CI15" s="25">
        <f t="shared" ca="1" si="13"/>
        <v>7.5458938653127918E-13</v>
      </c>
      <c r="CJ15" s="25">
        <f t="shared" ca="1" si="13"/>
        <v>7.5458938653127918E-13</v>
      </c>
      <c r="CK15" s="25">
        <f t="shared" ca="1" si="13"/>
        <v>7.5458938653127918E-13</v>
      </c>
      <c r="CL15" s="25">
        <f t="shared" ca="1" si="13"/>
        <v>7.5458938653127918E-13</v>
      </c>
      <c r="CM15" s="25">
        <f t="shared" ca="1" si="13"/>
        <v>7.5458938653127918E-13</v>
      </c>
      <c r="CN15" s="25">
        <f t="shared" ca="1" si="13"/>
        <v>7.5458938653127918E-13</v>
      </c>
      <c r="CO15" s="25">
        <f t="shared" ca="1" si="13"/>
        <v>7.5458938653127918E-13</v>
      </c>
      <c r="CP15" s="25">
        <f t="shared" ca="1" si="13"/>
        <v>7.5458938653127918E-13</v>
      </c>
      <c r="CQ15" s="25">
        <f t="shared" ca="1" si="13"/>
        <v>7.5458938653127918E-13</v>
      </c>
      <c r="CR15" s="25">
        <f t="shared" ref="CR15:CX15" ca="1" si="14">CR12*$B$13*$B$14</f>
        <v>7.5458938653127918E-13</v>
      </c>
      <c r="CS15" s="25">
        <f t="shared" ca="1" si="14"/>
        <v>7.5458938653127918E-13</v>
      </c>
      <c r="CT15" s="25">
        <f t="shared" ca="1" si="14"/>
        <v>7.5458938653127918E-13</v>
      </c>
      <c r="CU15" s="25">
        <f t="shared" ca="1" si="14"/>
        <v>7.5458938653127918E-13</v>
      </c>
      <c r="CV15" s="25">
        <f t="shared" ca="1" si="14"/>
        <v>7.5458938653127918E-13</v>
      </c>
      <c r="CW15" s="25">
        <f t="shared" ca="1" si="14"/>
        <v>7.5458938653127918E-13</v>
      </c>
      <c r="CX15" s="25">
        <f t="shared" ca="1" si="14"/>
        <v>7.5458938653127918E-13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IF(OR(C4&lt;Inputs!$O$13,Inputs!$O$13=0),Inputs!E91+IF(C4='LookUp Ranges'!$D$145,RetireValueAlt3,0),0)</f>
        <v>0</v>
      </c>
      <c r="D18" s="4">
        <f ca="1">IF(OR(D4&lt;Inputs!$O$13,Inputs!$O$13=0),Inputs!F91+IF(D4='LookUp Ranges'!$D$145,RetireValueAlt3,0),0)</f>
        <v>-120</v>
      </c>
      <c r="E18" s="4">
        <f ca="1">IF(OR(E4&lt;Inputs!$O$13,Inputs!$O$13=0),Inputs!G91+IF(E4='LookUp Ranges'!$D$145,RetireValueAlt3,0),0)</f>
        <v>-120</v>
      </c>
      <c r="F18" s="4">
        <f ca="1">IF(OR(F4&lt;Inputs!$O$13,Inputs!$O$13=0),Inputs!H91+IF(F4='LookUp Ranges'!$D$145,RetireValueAlt3,0),0)</f>
        <v>-120</v>
      </c>
      <c r="G18" s="4">
        <f ca="1">IF(OR(G4&lt;Inputs!$O$13,Inputs!$O$13=0),Inputs!I91+IF(G4='LookUp Ranges'!$D$145,RetireValueAlt3,0),0)</f>
        <v>-120</v>
      </c>
      <c r="H18" s="4">
        <f ca="1">IF(OR(H4&lt;Inputs!$O$13,Inputs!$O$13=0),Inputs!J91+IF(H4='LookUp Ranges'!$D$145,RetireValueAlt3,0),0)</f>
        <v>-120</v>
      </c>
      <c r="I18" s="4">
        <f ca="1">IF(OR(I4&lt;Inputs!$O$13,Inputs!$O$13=0),Inputs!K91+IF(I4='LookUp Ranges'!$D$145,RetireValueAlt3,0),0)</f>
        <v>-120</v>
      </c>
      <c r="J18" s="4">
        <f ca="1">IF(OR(J4&lt;Inputs!$O$13,Inputs!$O$13=0),Inputs!L91+IF(J4='LookUp Ranges'!$D$145,RetireValueAlt3,0),0)</f>
        <v>-120</v>
      </c>
      <c r="K18" s="4">
        <f ca="1">IF(OR(K4&lt;Inputs!$O$13,Inputs!$O$13=0),Inputs!M91+IF(K4='LookUp Ranges'!$D$145,RetireValueAlt3,0),0)</f>
        <v>-120</v>
      </c>
      <c r="L18" s="4">
        <f ca="1">IF(OR(L4&lt;Inputs!$O$13,Inputs!$O$13=0),Inputs!N91+IF(L4='LookUp Ranges'!$D$145,RetireValueAlt3,0),0)</f>
        <v>-120</v>
      </c>
      <c r="M18" s="4">
        <f ca="1">IF(OR(M4&lt;Inputs!$O$13,Inputs!$O$13=0),Inputs!O91+IF(M4='LookUp Ranges'!$D$145,RetireValueAlt3,0),0)</f>
        <v>-120</v>
      </c>
      <c r="N18" s="4">
        <f ca="1">IF(OR(N4&lt;Inputs!$O$13,Inputs!$O$13=0),Inputs!P91+IF(N4='LookUp Ranges'!$D$145,RetireValueAlt3,0),0)</f>
        <v>-120</v>
      </c>
      <c r="O18" s="4">
        <f ca="1">IF(OR(O4&lt;Inputs!$O$13,Inputs!$O$13=0),Inputs!Q91+IF(O4='LookUp Ranges'!$D$145,RetireValueAlt3,0),0)</f>
        <v>-120</v>
      </c>
      <c r="P18" s="4">
        <f ca="1">IF(OR(P4&lt;Inputs!$O$13,Inputs!$O$13=0),Inputs!R91+IF(P4='LookUp Ranges'!$D$145,RetireValueAlt3,0),0)</f>
        <v>-120</v>
      </c>
      <c r="Q18" s="4">
        <f ca="1">IF(OR(Q4&lt;Inputs!$O$13,Inputs!$O$13=0),Inputs!S91+IF(Q4='LookUp Ranges'!$D$145,RetireValueAlt3,0),0)</f>
        <v>-120</v>
      </c>
      <c r="R18" s="4">
        <f ca="1">IF(OR(R4&lt;Inputs!$O$13,Inputs!$O$13=0),Inputs!T91+IF(R4='LookUp Ranges'!$D$145,RetireValueAlt3,0),0)</f>
        <v>-120</v>
      </c>
      <c r="S18" s="4">
        <f ca="1">IF(OR(S4&lt;Inputs!$O$13,Inputs!$O$13=0),Inputs!U91+IF(S4='LookUp Ranges'!$D$145,RetireValueAlt3,0),0)</f>
        <v>-120</v>
      </c>
      <c r="T18" s="4">
        <f ca="1">IF(OR(T4&lt;Inputs!$O$13,Inputs!$O$13=0),Inputs!V91+IF(T4='LookUp Ranges'!$D$145,RetireValueAlt3,0),0)</f>
        <v>-120</v>
      </c>
      <c r="U18" s="4">
        <f ca="1">IF(OR(U4&lt;Inputs!$O$13,Inputs!$O$13=0),Inputs!W91+IF(U4='LookUp Ranges'!$D$145,RetireValueAlt3,0),0)</f>
        <v>-120</v>
      </c>
      <c r="V18" s="4">
        <f ca="1">IF(OR(V4&lt;Inputs!$O$13,Inputs!$O$13=0),Inputs!X91+IF(V4='LookUp Ranges'!$D$145,RetireValueAlt3,0),0)</f>
        <v>-120</v>
      </c>
      <c r="W18" s="4">
        <f ca="1">IF(OR(W4&lt;Inputs!$O$13,Inputs!$O$13=0),Inputs!Y91+IF(W4='LookUp Ranges'!$D$145,RetireValueAlt3,0),0)</f>
        <v>-120</v>
      </c>
      <c r="X18" s="4">
        <f ca="1">IF(OR(X4&lt;Inputs!$O$13,Inputs!$O$13=0),Inputs!Z91+IF(X4='LookUp Ranges'!$D$145,RetireValueAlt3,0),0)</f>
        <v>-120</v>
      </c>
      <c r="Y18" s="4">
        <f ca="1">IF(OR(Y4&lt;Inputs!$O$13,Inputs!$O$13=0),Inputs!AA91+IF(Y4='LookUp Ranges'!$D$145,RetireValueAlt3,0),0)</f>
        <v>-120</v>
      </c>
      <c r="Z18" s="4">
        <f ca="1">IF(OR(Z4&lt;Inputs!$O$13,Inputs!$O$13=0),Inputs!AB91+IF(Z4='LookUp Ranges'!$D$145,RetireValueAlt3,0),0)</f>
        <v>-120</v>
      </c>
      <c r="AA18" s="4">
        <f ca="1">IF(OR(AA4&lt;Inputs!$O$13,Inputs!$O$13=0),Inputs!AC91+IF(AA4='LookUp Ranges'!$D$145,RetireValueAlt3,0),0)</f>
        <v>-120</v>
      </c>
      <c r="AB18" s="4">
        <f ca="1">IF(OR(AB4&lt;Inputs!$O$13,Inputs!$O$13=0),Inputs!AD91+IF(AB4='LookUp Ranges'!$D$145,RetireValueAlt3,0),0)</f>
        <v>-120</v>
      </c>
      <c r="AC18" s="4">
        <f ca="1">IF(OR(AC4&lt;Inputs!$O$13,Inputs!$O$13=0),Inputs!AE91+IF(AC4='LookUp Ranges'!$D$145,RetireValueAlt3,0),0)</f>
        <v>-120</v>
      </c>
      <c r="AD18" s="4">
        <f ca="1">IF(OR(AD4&lt;Inputs!$O$13,Inputs!$O$13=0),Inputs!AF91+IF(AD4='LookUp Ranges'!$D$145,RetireValueAlt3,0),0)</f>
        <v>-120</v>
      </c>
      <c r="AE18" s="4">
        <f ca="1">IF(OR(AE4&lt;Inputs!$O$13,Inputs!$O$13=0),Inputs!AG91+IF(AE4='LookUp Ranges'!$D$145,RetireValueAlt3,0),0)</f>
        <v>-120</v>
      </c>
      <c r="AF18" s="4">
        <f ca="1">IF(OR(AF4&lt;Inputs!$O$13,Inputs!$O$13=0),Inputs!AH91+IF(AF4='LookUp Ranges'!$D$145,RetireValueAlt3,0),0)</f>
        <v>-120</v>
      </c>
      <c r="AG18" s="4">
        <f ca="1">IF(OR(AG4&lt;Inputs!$O$13,Inputs!$O$13=0),Inputs!AI91+IF(AG4='LookUp Ranges'!$D$145,RetireValueAlt3,0),0)</f>
        <v>-120</v>
      </c>
      <c r="AH18" s="4">
        <f ca="1">IF(OR(AH4&lt;Inputs!$O$13,Inputs!$O$13=0),Inputs!AJ91+IF(AH4='LookUp Ranges'!$D$145,RetireValueAlt3,0),0)</f>
        <v>-120</v>
      </c>
      <c r="AI18" s="4">
        <f ca="1">IF(OR(AI4&lt;Inputs!$O$13,Inputs!$O$13=0),Inputs!AK91+IF(AI4='LookUp Ranges'!$D$145,RetireValueAlt3,0),0)</f>
        <v>-120</v>
      </c>
      <c r="AJ18" s="4">
        <f ca="1">IF(OR(AJ4&lt;Inputs!$O$13,Inputs!$O$13=0),Inputs!AL91+IF(AJ4='LookUp Ranges'!$D$145,RetireValueAlt3,0),0)</f>
        <v>-120</v>
      </c>
      <c r="AK18" s="4">
        <f ca="1">IF(OR(AK4&lt;Inputs!$O$13,Inputs!$O$13=0),Inputs!AM91+IF(AK4='LookUp Ranges'!$D$145,RetireValueAlt3,0),0)</f>
        <v>-120</v>
      </c>
      <c r="AL18" s="4">
        <f ca="1">IF(OR(AL4&lt;Inputs!$O$13,Inputs!$O$13=0),Inputs!AN91+IF(AL4='LookUp Ranges'!$D$145,RetireValueAlt3,0),0)</f>
        <v>-120</v>
      </c>
      <c r="AM18" s="4">
        <f ca="1">IF(OR(AM4&lt;Inputs!$O$13,Inputs!$O$13=0),Inputs!AO91+IF(AM4='LookUp Ranges'!$D$145,RetireValueAlt3,0),0)</f>
        <v>-120</v>
      </c>
      <c r="AN18" s="4">
        <f ca="1">IF(OR(AN4&lt;Inputs!$O$13,Inputs!$O$13=0),Inputs!AP91+IF(AN4='LookUp Ranges'!$D$145,RetireValueAlt3,0),0)</f>
        <v>-120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326</v>
      </c>
      <c r="C19" s="4">
        <f ca="1">IF(OR(C4&lt;Inputs!$O$13,Inputs!$O$13=0),-(SUM(Inputs!$E$77:'Inputs'!E77)+C10)*PropertyTaxRate,0)</f>
        <v>-76.069817216129024</v>
      </c>
      <c r="D19" s="4">
        <f ca="1">IF(OR(D4&lt;Inputs!$O$13,Inputs!$O$13=0),-(SUM(Inputs!$E$77:'Inputs'!F77)+D10)*PropertyTaxRate,0)</f>
        <v>-131.8474296</v>
      </c>
      <c r="E19" s="4">
        <f ca="1">IF(OR(E4&lt;Inputs!$O$13,Inputs!$O$13=0),-(SUM(Inputs!$E$77:'Inputs'!G77)+E10)*PropertyTaxRate,0)</f>
        <v>-228.9604848619355</v>
      </c>
      <c r="F19" s="4">
        <f ca="1">IF(OR(F4&lt;Inputs!$O$13,Inputs!$O$13=0),-(SUM(Inputs!$E$77:'Inputs'!H77)+F10)*PropertyTaxRate,0)</f>
        <v>-344.47932458709676</v>
      </c>
      <c r="G19" s="4">
        <f ca="1">IF(OR(G4&lt;Inputs!$O$13,Inputs!$O$13=0),-(SUM(Inputs!$E$77:'Inputs'!I77)+G10)*PropertyTaxRate,0)</f>
        <v>-500.43528505741932</v>
      </c>
      <c r="H19" s="4">
        <f ca="1">IF(OR(H4&lt;Inputs!$O$13,Inputs!$O$13=0),-(SUM(Inputs!$E$77:'Inputs'!J77)+H10)*PropertyTaxRate,0)</f>
        <v>-654.16058991290322</v>
      </c>
      <c r="I19" s="4">
        <f ca="1">IF(OR(I4&lt;Inputs!$O$13,Inputs!$O$13=0),-(SUM(Inputs!$E$77:'Inputs'!K77)+I10)*PropertyTaxRate,0)</f>
        <v>-791.06998898322581</v>
      </c>
      <c r="J19" s="4">
        <f ca="1">IF(OR(J4&lt;Inputs!$O$13,Inputs!$O$13=0),-(SUM(Inputs!$E$77:'Inputs'!L77)+J10)*PropertyTaxRate,0)</f>
        <v>-762.95099125161278</v>
      </c>
      <c r="K19" s="4">
        <f ca="1">IF(OR(K4&lt;Inputs!$O$13,Inputs!$O$13=0),-(SUM(Inputs!$E$77:'Inputs'!M77)+K10)*PropertyTaxRate,0)</f>
        <v>-734.83199351999997</v>
      </c>
      <c r="L19" s="4">
        <f ca="1">IF(OR(L4&lt;Inputs!$O$13,Inputs!$O$13=0),-(SUM(Inputs!$E$77:'Inputs'!N77)+L10)*PropertyTaxRate,0)</f>
        <v>-706.71299578838705</v>
      </c>
      <c r="M19" s="4">
        <f ca="1">IF(OR(M4&lt;Inputs!$O$13,Inputs!$O$13=0),-(SUM(Inputs!$E$77:'Inputs'!O77)+M10)*PropertyTaxRate,0)</f>
        <v>-678.59399805677424</v>
      </c>
      <c r="N19" s="4">
        <f ca="1">IF(OR(N4&lt;Inputs!$O$13,Inputs!$O$13=0),-(SUM(Inputs!$E$77:'Inputs'!P77)+N10)*PropertyTaxRate,0)</f>
        <v>-650.47500032516143</v>
      </c>
      <c r="O19" s="4">
        <f ca="1">IF(OR(O4&lt;Inputs!$O$13,Inputs!$O$13=0),-(SUM(Inputs!$E$77:'Inputs'!Q77)+O10)*PropertyTaxRate,0)</f>
        <v>-622.3560025935484</v>
      </c>
      <c r="P19" s="4">
        <f ca="1">IF(OR(P4&lt;Inputs!$O$13,Inputs!$O$13=0),-(SUM(Inputs!$E$77:'Inputs'!R77)+P10)*PropertyTaxRate,0)</f>
        <v>-594.23700486193547</v>
      </c>
      <c r="Q19" s="4">
        <f ca="1">IF(OR(Q4&lt;Inputs!$O$13,Inputs!$O$13=0),-(SUM(Inputs!$E$77:'Inputs'!S77)+Q10)*PropertyTaxRate,0)</f>
        <v>-566.11800713032255</v>
      </c>
      <c r="R19" s="4">
        <f ca="1">IF(OR(R4&lt;Inputs!$O$13,Inputs!$O$13=0),-(SUM(Inputs!$E$77:'Inputs'!T77)+R10)*PropertyTaxRate,0)</f>
        <v>-537.99900939870963</v>
      </c>
      <c r="S19" s="4">
        <f ca="1">IF(OR(S4&lt;Inputs!$O$13,Inputs!$O$13=0),-(SUM(Inputs!$E$77:'Inputs'!U77)+S10)*PropertyTaxRate,0)</f>
        <v>-509.88001166709677</v>
      </c>
      <c r="T19" s="4">
        <f ca="1">IF(OR(T4&lt;Inputs!$O$13,Inputs!$O$13=0),-(SUM(Inputs!$E$77:'Inputs'!V77)+T10)*PropertyTaxRate,0)</f>
        <v>-481.76101393548385</v>
      </c>
      <c r="U19" s="4">
        <f ca="1">IF(OR(U4&lt;Inputs!$O$13,Inputs!$O$13=0),-(SUM(Inputs!$E$77:'Inputs'!W77)+U10)*PropertyTaxRate,0)</f>
        <v>-453.64201620387092</v>
      </c>
      <c r="V19" s="4">
        <f ca="1">IF(OR(V4&lt;Inputs!$O$13,Inputs!$O$13=0),-(SUM(Inputs!$E$77:'Inputs'!X77)+V10)*PropertyTaxRate,0)</f>
        <v>-425.523018472258</v>
      </c>
      <c r="W19" s="4">
        <f ca="1">IF(OR(W4&lt;Inputs!$O$13,Inputs!$O$13=0),-(SUM(Inputs!$E$77:'Inputs'!Y77)+W10)*PropertyTaxRate,0)</f>
        <v>-397.40402074064508</v>
      </c>
      <c r="X19" s="4">
        <f ca="1">IF(OR(X4&lt;Inputs!$O$13,Inputs!$O$13=0),-(SUM(Inputs!$E$77:'Inputs'!Z77)+X10)*PropertyTaxRate,0)</f>
        <v>-369.28502300903216</v>
      </c>
      <c r="Y19" s="4">
        <f ca="1">IF(OR(Y4&lt;Inputs!$O$13,Inputs!$O$13=0),-(SUM(Inputs!$E$77:'Inputs'!AA77)+Y10)*PropertyTaxRate,0)</f>
        <v>-341.16602527741924</v>
      </c>
      <c r="Z19" s="4">
        <f ca="1">IF(OR(Z4&lt;Inputs!$O$13,Inputs!$O$13=0),-(SUM(Inputs!$E$77:'Inputs'!AB77)+Z10)*PropertyTaxRate,0)</f>
        <v>-313.04702754580626</v>
      </c>
      <c r="AA19" s="4">
        <f ca="1">IF(OR(AA4&lt;Inputs!$O$13,Inputs!$O$13=0),-(SUM(Inputs!$E$77:'Inputs'!AC77)+AA10)*PropertyTaxRate,0)</f>
        <v>-284.92802981419345</v>
      </c>
      <c r="AB19" s="4">
        <f ca="1">IF(OR(AB4&lt;Inputs!$O$13,Inputs!$O$13=0),-(SUM(Inputs!$E$77:'Inputs'!AD77)+AB10)*PropertyTaxRate,0)</f>
        <v>-256.80903208258059</v>
      </c>
      <c r="AC19" s="4">
        <f ca="1">IF(OR(AC4&lt;Inputs!$O$13,Inputs!$O$13=0),-(SUM(Inputs!$E$77:'Inputs'!AE77)+AC10)*PropertyTaxRate,0)</f>
        <v>-228.69003435096769</v>
      </c>
      <c r="AD19" s="4">
        <f ca="1">IF(OR(AD4&lt;Inputs!$O$13,Inputs!$O$13=0),-(SUM(Inputs!$E$77:'Inputs'!AF77)+AD10)*PropertyTaxRate,0)</f>
        <v>-200.57103661935486</v>
      </c>
      <c r="AE19" s="4">
        <f ca="1">IF(OR(AE4&lt;Inputs!$O$13,Inputs!$O$13=0),-(SUM(Inputs!$E$77:'Inputs'!AG77)+AE10)*PropertyTaxRate,0)</f>
        <v>-172.45203888774199</v>
      </c>
      <c r="AF19" s="4">
        <f ca="1">IF(OR(AF4&lt;Inputs!$O$13,Inputs!$O$13=0),-(SUM(Inputs!$E$77:'Inputs'!AH77)+AF10)*PropertyTaxRate,0)</f>
        <v>-144.33304115612913</v>
      </c>
      <c r="AG19" s="4">
        <f ca="1">IF(OR(AG4&lt;Inputs!$O$13,Inputs!$O$13=0),-(SUM(Inputs!$E$77:'Inputs'!AI77)+AG10)*PropertyTaxRate,0)</f>
        <v>-116.21404342451626</v>
      </c>
      <c r="AH19" s="4">
        <f ca="1">IF(OR(AH4&lt;Inputs!$O$13,Inputs!$O$13=0),-(SUM(Inputs!$E$77:'Inputs'!AJ77)+AH10)*PropertyTaxRate,0)</f>
        <v>-89.342091876774276</v>
      </c>
      <c r="AI19" s="4">
        <f ca="1">IF(OR(AI4&lt;Inputs!$O$13,Inputs!$O$13=0),-(SUM(Inputs!$E$77:'Inputs'!AK77)+AI10)*PropertyTaxRate,0)</f>
        <v>-64.672460361290419</v>
      </c>
      <c r="AJ19" s="4">
        <f ca="1">IF(OR(AJ4&lt;Inputs!$O$13,Inputs!$O$13=0),-(SUM(Inputs!$E$77:'Inputs'!AL77)+AJ10)*PropertyTaxRate,0)</f>
        <v>-42.622327207741989</v>
      </c>
      <c r="AK19" s="4">
        <f ca="1">IF(OR(AK4&lt;Inputs!$O$13,Inputs!$O$13=0),-(SUM(Inputs!$E$77:'Inputs'!AM77)+AK10)*PropertyTaxRate,0)</f>
        <v>-24.256941990967842</v>
      </c>
      <c r="AL19" s="4">
        <f ca="1">IF(OR(AL4&lt;Inputs!$O$13,Inputs!$O$13=0),-(SUM(Inputs!$E$77:'Inputs'!AN77)+AL10)*PropertyTaxRate,0)</f>
        <v>-10.661753909032409</v>
      </c>
      <c r="AM19" s="4">
        <f ca="1">IF(OR(AM4&lt;Inputs!$O$13,Inputs!$O$13=0),-(SUM(Inputs!$E$77:'Inputs'!AO77)+AM10)*PropertyTaxRate,0)</f>
        <v>-2.6194983619356877</v>
      </c>
      <c r="AN19" s="4">
        <f ca="1">IF(OR(AN4&lt;Inputs!$O$13,Inputs!$O$13=0),-(SUM(Inputs!$E$77:'Inputs'!AP77)+AN10)*PropertyTaxRate,0)</f>
        <v>-2.5311775971204041E-13</v>
      </c>
      <c r="AO19" s="4">
        <f ca="1">IF(OR(AO4&lt;Inputs!$O$13,Inputs!$O$13=0),-(SUM(Inputs!$E$77:'Inputs'!AQ77)+AO10)*PropertyTaxRate,0)</f>
        <v>-2.5311775971204041E-13</v>
      </c>
      <c r="AP19" s="4">
        <f ca="1">IF(OR(AP4&lt;Inputs!$O$13,Inputs!$O$13=0),-(SUM(Inputs!$E$77:'Inputs'!AR77)+AP10)*PropertyTaxRate,0)</f>
        <v>-2.5311775971204041E-13</v>
      </c>
      <c r="AQ19" s="4">
        <f ca="1">IF(OR(AQ4&lt;Inputs!$O$13,Inputs!$O$13=0),-(SUM(Inputs!$E$77:'Inputs'!AS77)+AQ10)*PropertyTaxRate,0)</f>
        <v>-2.5311775971204041E-13</v>
      </c>
      <c r="AR19" s="4">
        <f ca="1">IF(OR(AR4&lt;Inputs!$O$13,Inputs!$O$13=0),-(SUM(Inputs!$E$77:'Inputs'!AT77)+AR10)*PropertyTaxRate,0)</f>
        <v>-2.5311775971204041E-13</v>
      </c>
      <c r="AS19" s="4">
        <f ca="1">IF(OR(AS4&lt;Inputs!$O$13,Inputs!$O$13=0),-(SUM(Inputs!$E$77:'Inputs'!AU77)+AS10)*PropertyTaxRate,0)</f>
        <v>-2.5311775971204041E-13</v>
      </c>
      <c r="AT19" s="4">
        <f ca="1">IF(OR(AT4&lt;Inputs!$O$13,Inputs!$O$13=0),-(SUM(Inputs!$E$77:'Inputs'!AV77)+AT10)*PropertyTaxRate,0)</f>
        <v>-2.5311775971204041E-13</v>
      </c>
      <c r="AU19" s="4">
        <f ca="1">IF(OR(AU4&lt;Inputs!$O$13,Inputs!$O$13=0),-(SUM(Inputs!$E$77:'Inputs'!AW77)+AU10)*PropertyTaxRate,0)</f>
        <v>-2.5311775971204041E-13</v>
      </c>
      <c r="AV19" s="4">
        <f ca="1">IF(OR(AV4&lt;Inputs!$O$13,Inputs!$O$13=0),-(SUM(Inputs!$E$77:'Inputs'!AX77)+AV10)*PropertyTaxRate,0)</f>
        <v>-2.5311775971204041E-13</v>
      </c>
      <c r="AW19" s="4">
        <f ca="1">IF(OR(AW4&lt;Inputs!$O$13,Inputs!$O$13=0),-(SUM(Inputs!$E$77:'Inputs'!AY77)+AW10)*PropertyTaxRate,0)</f>
        <v>-2.5311775971204041E-13</v>
      </c>
      <c r="AX19" s="4">
        <f ca="1">IF(OR(AX4&lt;Inputs!$O$13,Inputs!$O$13=0),-(SUM(Inputs!$E$77:'Inputs'!AZ77)+AX10)*PropertyTaxRate,0)</f>
        <v>-2.5311775971204041E-13</v>
      </c>
      <c r="AY19" s="4">
        <f ca="1">IF(OR(AY4&lt;Inputs!$O$13,Inputs!$O$13=0),-(SUM(Inputs!$E$77:'Inputs'!BA77)+AY10)*PropertyTaxRate,0)</f>
        <v>-2.5311775971204041E-13</v>
      </c>
      <c r="AZ19" s="4">
        <f ca="1">IF(OR(AZ4&lt;Inputs!$O$13,Inputs!$O$13=0),-(SUM(Inputs!$E$77:'Inputs'!BB77)+AZ10)*PropertyTaxRate,0)</f>
        <v>-2.5311775971204041E-13</v>
      </c>
      <c r="BA19" s="4">
        <f ca="1">IF(OR(BA4&lt;Inputs!$O$13,Inputs!$O$13=0),-(SUM(Inputs!$E$77:'Inputs'!BC77)+BA10)*PropertyTaxRate,0)</f>
        <v>-2.5311775971204041E-13</v>
      </c>
      <c r="BB19" s="4">
        <f ca="1">IF(OR(BB4&lt;Inputs!$O$13,Inputs!$O$13=0),-(SUM(Inputs!$E$77:'Inputs'!BD77)+BB10)*PropertyTaxRate,0)</f>
        <v>-2.5311775971204041E-13</v>
      </c>
      <c r="BC19" s="4">
        <f ca="1">IF(OR(BC4&lt;Inputs!$O$13,Inputs!$O$13=0),-(SUM(Inputs!$E$77:'Inputs'!BE77)+BC10)*PropertyTaxRate,0)</f>
        <v>-2.5311775971204041E-13</v>
      </c>
      <c r="BD19" s="4">
        <f ca="1">IF(OR(BD4&lt;Inputs!$O$13,Inputs!$O$13=0),-(SUM(Inputs!$E$77:'Inputs'!BF77)+BD10)*PropertyTaxRate,0)</f>
        <v>-2.5311775971204041E-13</v>
      </c>
      <c r="BE19" s="4">
        <f ca="1">IF(OR(BE4&lt;Inputs!$O$13,Inputs!$O$13=0),-(SUM(Inputs!$E$77:'Inputs'!BG77)+BE10)*PropertyTaxRate,0)</f>
        <v>-2.5311775971204041E-13</v>
      </c>
      <c r="BF19" s="4">
        <f ca="1">IF(OR(BF4&lt;Inputs!$O$13,Inputs!$O$13=0),-(SUM(Inputs!$E$77:'Inputs'!BH77)+BF10)*PropertyTaxRate,0)</f>
        <v>-2.5311775971204041E-13</v>
      </c>
      <c r="BG19" s="4">
        <f ca="1">IF(OR(BG4&lt;Inputs!$O$13,Inputs!$O$13=0),-(SUM(Inputs!$E$77:'Inputs'!BI77)+BG10)*PropertyTaxRate,0)</f>
        <v>-2.5311775971204041E-13</v>
      </c>
      <c r="BH19" s="4">
        <f ca="1">IF(OR(BH4&lt;Inputs!$O$13,Inputs!$O$13=0),-(SUM(Inputs!$E$77:'Inputs'!BJ77)+BH10)*PropertyTaxRate,0)</f>
        <v>-2.5311775971204041E-13</v>
      </c>
      <c r="BI19" s="4">
        <f ca="1">IF(OR(BI4&lt;Inputs!$O$13,Inputs!$O$13=0),-(SUM(Inputs!$E$77:'Inputs'!BK77)+BI10)*PropertyTaxRate,0)</f>
        <v>-2.5311775971204041E-13</v>
      </c>
      <c r="BJ19" s="4">
        <f ca="1">IF(OR(BJ4&lt;Inputs!$O$13,Inputs!$O$13=0),-(SUM(Inputs!$E$77:'Inputs'!BL77)+BJ10)*PropertyTaxRate,0)</f>
        <v>-2.5311775971204041E-13</v>
      </c>
      <c r="BK19" s="4">
        <f ca="1">IF(OR(BK4&lt;Inputs!$O$13,Inputs!$O$13=0),-(SUM(Inputs!$E$77:'Inputs'!BM77)+BK10)*PropertyTaxRate,0)</f>
        <v>-2.5311775971204041E-13</v>
      </c>
      <c r="BL19" s="4">
        <f ca="1">IF(OR(BL4&lt;Inputs!$O$13,Inputs!$O$13=0),-(SUM(Inputs!$E$77:'Inputs'!BN77)+BL10)*PropertyTaxRate,0)</f>
        <v>-2.5311775971204041E-13</v>
      </c>
      <c r="BM19" s="4">
        <f ca="1">IF(OR(BM4&lt;Inputs!$O$13,Inputs!$O$13=0),-(SUM(Inputs!$E$77:'Inputs'!BO77)+BM10)*PropertyTaxRate,0)</f>
        <v>-2.5311775971204041E-13</v>
      </c>
      <c r="BN19" s="4">
        <f ca="1">IF(OR(BN4&lt;Inputs!$O$13,Inputs!$O$13=0),-(SUM(Inputs!$E$77:'Inputs'!BP77)+BN10)*PropertyTaxRate,0)</f>
        <v>-2.5311775971204041E-13</v>
      </c>
      <c r="BO19" s="4">
        <f ca="1">IF(OR(BO4&lt;Inputs!$O$13,Inputs!$O$13=0),-(SUM(Inputs!$E$77:'Inputs'!BQ77)+BO10)*PropertyTaxRate,0)</f>
        <v>-2.5311775971204041E-13</v>
      </c>
      <c r="BP19" s="4">
        <f ca="1">IF(OR(BP4&lt;Inputs!$O$13,Inputs!$O$13=0),-(SUM(Inputs!$E$77:'Inputs'!BR77)+BP10)*PropertyTaxRate,0)</f>
        <v>-2.5311775971204041E-13</v>
      </c>
      <c r="BQ19" s="4">
        <f ca="1">IF(OR(BQ4&lt;Inputs!$O$13,Inputs!$O$13=0),-(SUM(Inputs!$E$77:'Inputs'!BS77)+BQ10)*PropertyTaxRate,0)</f>
        <v>-2.5311775971204041E-13</v>
      </c>
      <c r="BR19" s="4">
        <f ca="1">IF(OR(BR4&lt;Inputs!$O$13,Inputs!$O$13=0),-(SUM(Inputs!$E$77:'Inputs'!BT77)+BR10)*PropertyTaxRate,0)</f>
        <v>-2.5311775971204041E-13</v>
      </c>
      <c r="BS19" s="4">
        <f ca="1">IF(OR(BS4&lt;Inputs!$O$13,Inputs!$O$13=0),-(SUM(Inputs!$E$77:'Inputs'!BU77)+BS10)*PropertyTaxRate,0)</f>
        <v>-2.5311775971204041E-13</v>
      </c>
      <c r="BT19" s="4">
        <f ca="1">IF(OR(BT4&lt;Inputs!$O$13,Inputs!$O$13=0),-(SUM(Inputs!$E$77:'Inputs'!BV77)+BT10)*PropertyTaxRate,0)</f>
        <v>-2.5311775971204041E-13</v>
      </c>
      <c r="BU19" s="4">
        <f ca="1">IF(OR(BU4&lt;Inputs!$O$13,Inputs!$O$13=0),-(SUM(Inputs!$E$77:'Inputs'!BW77)+BU10)*PropertyTaxRate,0)</f>
        <v>-2.5311775971204041E-13</v>
      </c>
      <c r="BV19" s="4">
        <f ca="1">IF(OR(BV4&lt;Inputs!$O$13,Inputs!$O$13=0),-(SUM(Inputs!$E$77:'Inputs'!BX77)+BV10)*PropertyTaxRate,0)</f>
        <v>-2.5311775971204041E-13</v>
      </c>
      <c r="BW19" s="4">
        <f ca="1">IF(OR(BW4&lt;Inputs!$O$13,Inputs!$O$13=0),-(SUM(Inputs!$E$77:'Inputs'!BY77)+BW10)*PropertyTaxRate,0)</f>
        <v>-2.5311775971204041E-13</v>
      </c>
      <c r="BX19" s="4">
        <f ca="1">IF(OR(BX4&lt;Inputs!$O$13,Inputs!$O$13=0),-(SUM(Inputs!$E$77:'Inputs'!BZ77)+BX10)*PropertyTaxRate,0)</f>
        <v>-2.5311775971204041E-13</v>
      </c>
      <c r="BY19" s="4">
        <f ca="1">IF(OR(BY4&lt;Inputs!$O$13,Inputs!$O$13=0),-(SUM(Inputs!$E$77:'Inputs'!CA77)+BY10)*PropertyTaxRate,0)</f>
        <v>-2.5311775971204041E-13</v>
      </c>
      <c r="BZ19" s="4">
        <f ca="1">IF(OR(BZ4&lt;Inputs!$O$13,Inputs!$O$13=0),-(SUM(Inputs!$E$77:'Inputs'!CB77)+BZ10)*PropertyTaxRate,0)</f>
        <v>-2.5311775971204041E-13</v>
      </c>
      <c r="CA19" s="4">
        <f ca="1">IF(OR(CA4&lt;Inputs!$O$13,Inputs!$O$13=0),-(SUM(Inputs!$E$77:'Inputs'!CC77)+CA10)*PropertyTaxRate,0)</f>
        <v>-2.5311775971204041E-13</v>
      </c>
      <c r="CB19" s="4">
        <f ca="1">IF(OR(CB4&lt;Inputs!$O$13,Inputs!$O$13=0),-(SUM(Inputs!$E$77:'Inputs'!CD77)+CB10)*PropertyTaxRate,0)</f>
        <v>-2.5311775971204041E-13</v>
      </c>
      <c r="CC19" s="4">
        <f ca="1">IF(OR(CC4&lt;Inputs!$O$13,Inputs!$O$13=0),-(SUM(Inputs!$E$77:'Inputs'!CE77)+CC10)*PropertyTaxRate,0)</f>
        <v>-2.5311775971204041E-13</v>
      </c>
      <c r="CD19" s="4">
        <f ca="1">IF(OR(CD4&lt;Inputs!$O$13,Inputs!$O$13=0),-(SUM(Inputs!$E$77:'Inputs'!CF77)+CD10)*PropertyTaxRate,0)</f>
        <v>-2.5311775971204041E-13</v>
      </c>
      <c r="CE19" s="4">
        <f ca="1">IF(OR(CE4&lt;Inputs!$O$13,Inputs!$O$13=0),-(SUM(Inputs!$E$77:'Inputs'!CG77)+CE10)*PropertyTaxRate,0)</f>
        <v>-2.5311775971204041E-13</v>
      </c>
      <c r="CF19" s="4">
        <f ca="1">IF(OR(CF4&lt;Inputs!$O$13,Inputs!$O$13=0),-(SUM(Inputs!$E$77:'Inputs'!CH77)+CF10)*PropertyTaxRate,0)</f>
        <v>-2.5311775971204041E-13</v>
      </c>
      <c r="CG19" s="4">
        <f ca="1">IF(OR(CG4&lt;Inputs!$O$13,Inputs!$O$13=0),-(SUM(Inputs!$E$77:'Inputs'!CI77)+CG10)*PropertyTaxRate,0)</f>
        <v>-2.5311775971204041E-13</v>
      </c>
      <c r="CH19" s="4">
        <f ca="1">IF(OR(CH4&lt;Inputs!$O$13,Inputs!$O$13=0),-(SUM(Inputs!$E$77:'Inputs'!CJ77)+CH10)*PropertyTaxRate,0)</f>
        <v>-2.5311775971204041E-13</v>
      </c>
      <c r="CI19" s="4">
        <f ca="1">IF(OR(CI4&lt;Inputs!$O$13,Inputs!$O$13=0),-(SUM(Inputs!$E$77:'Inputs'!CK77)+CI10)*PropertyTaxRate,0)</f>
        <v>-2.5311775971204041E-13</v>
      </c>
      <c r="CJ19" s="4">
        <f ca="1">IF(OR(CJ4&lt;Inputs!$O$13,Inputs!$O$13=0),-(SUM(Inputs!$E$77:'Inputs'!CL77)+CJ10)*PropertyTaxRate,0)</f>
        <v>-2.5311775971204041E-13</v>
      </c>
      <c r="CK19" s="4">
        <f ca="1">IF(OR(CK4&lt;Inputs!$O$13,Inputs!$O$13=0),-(SUM(Inputs!$E$77:'Inputs'!CM77)+CK10)*PropertyTaxRate,0)</f>
        <v>-2.5311775971204041E-13</v>
      </c>
      <c r="CL19" s="4">
        <f ca="1">IF(OR(CL4&lt;Inputs!$O$13,Inputs!$O$13=0),-(SUM(Inputs!$E$77:'Inputs'!CN77)+CL10)*PropertyTaxRate,0)</f>
        <v>-2.5311775971204041E-13</v>
      </c>
      <c r="CM19" s="4">
        <f ca="1">IF(OR(CM4&lt;Inputs!$O$13,Inputs!$O$13=0),-(SUM(Inputs!$E$77:'Inputs'!CO77)+CM10)*PropertyTaxRate,0)</f>
        <v>-2.5311775971204041E-13</v>
      </c>
      <c r="CN19" s="4">
        <f ca="1">IF(OR(CN4&lt;Inputs!$O$13,Inputs!$O$13=0),-(SUM(Inputs!$E$77:'Inputs'!CP77)+CN10)*PropertyTaxRate,0)</f>
        <v>-2.5311775971204041E-13</v>
      </c>
      <c r="CO19" s="4">
        <f ca="1">IF(OR(CO4&lt;Inputs!$O$13,Inputs!$O$13=0),-(SUM(Inputs!$E$77:'Inputs'!CQ77)+CO10)*PropertyTaxRate,0)</f>
        <v>-2.5311775971204041E-13</v>
      </c>
      <c r="CP19" s="4">
        <f ca="1">IF(OR(CP4&lt;Inputs!$O$13,Inputs!$O$13=0),-(SUM(Inputs!$E$77:'Inputs'!CR77)+CP10)*PropertyTaxRate,0)</f>
        <v>-2.5311775971204041E-13</v>
      </c>
      <c r="CQ19" s="4">
        <f ca="1">IF(OR(CQ4&lt;Inputs!$O$13,Inputs!$O$13=0),-(SUM(Inputs!$E$77:'Inputs'!CS77)+CQ10)*PropertyTaxRate,0)</f>
        <v>-2.5311775971204041E-13</v>
      </c>
      <c r="CR19" s="4">
        <f ca="1">IF(OR(CR4&lt;Inputs!$O$13,Inputs!$O$13=0),-(SUM(Inputs!$E$77:'Inputs'!CT77)+CR10)*PropertyTaxRate,0)</f>
        <v>-2.5311775971204041E-13</v>
      </c>
      <c r="CS19" s="4">
        <f ca="1">IF(OR(CS4&lt;Inputs!$O$13,Inputs!$O$13=0),-(SUM(Inputs!$E$77:'Inputs'!CU77)+CS10)*PropertyTaxRate,0)</f>
        <v>-2.5311775971204041E-13</v>
      </c>
      <c r="CT19" s="4">
        <f ca="1">IF(OR(CT4&lt;Inputs!$O$13,Inputs!$O$13=0),-(SUM(Inputs!$E$77:'Inputs'!CV77)+CT10)*PropertyTaxRate,0)</f>
        <v>-2.5311775971204041E-13</v>
      </c>
      <c r="CU19" s="4">
        <f ca="1">IF(OR(CU4&lt;Inputs!$O$13,Inputs!$O$13=0),-(SUM(Inputs!$E$77:'Inputs'!CW77)+CU10)*PropertyTaxRate,0)</f>
        <v>-2.5311775971204041E-13</v>
      </c>
      <c r="CV19" s="4">
        <f ca="1">IF(OR(CV4&lt;Inputs!$O$13,Inputs!$O$13=0),-(SUM(Inputs!$E$77:'Inputs'!CX77)+CV10)*PropertyTaxRate,0)</f>
        <v>-2.5311775971204041E-13</v>
      </c>
      <c r="CW19" s="4">
        <f ca="1">IF(OR(CW4&lt;Inputs!$O$13,Inputs!$O$13=0),-(SUM(Inputs!$E$77:'Inputs'!CY77)+CW10)*PropertyTaxRate,0)</f>
        <v>-2.5311775971204041E-13</v>
      </c>
      <c r="CX19" s="4">
        <f ca="1">IF(OR(CX4&lt;Inputs!$O$13,Inputs!$O$13=0),-(SUM(Inputs!$E$77:'Inputs'!CZ77)+CX10)*PropertyTaxRate,0)</f>
        <v>-2.5311775971204041E-13</v>
      </c>
    </row>
    <row r="20" spans="1:102">
      <c r="A20" s="22" t="s">
        <v>248</v>
      </c>
      <c r="C20" s="268">
        <f ca="1">IF(OR(C4&lt;Inputs!$O$13,Inputs!$O$13=0),'Depr - Alt #2'!D53,IF(C4=Inputs!$O$13,-HLOOKUP(C4-1,$B$4:$CX$12,5,FALSE)-HLOOKUP(C4-1,$B$4:$CX$12,7,FALSE),0))</f>
        <v>-71.693548387096769</v>
      </c>
      <c r="D20" s="268">
        <f ca="1">IF(OR(D4&lt;Inputs!$O$13,Inputs!$O$13=0),'Depr - Alt #2'!E53,IF(D4=Inputs!$O$13,-HLOOKUP(D4-1,$B$4:$CX$12,5,FALSE)-HLOOKUP(D4-1,$B$4:$CX$12,7,FALSE),0))</f>
        <v>-198.30645161290323</v>
      </c>
      <c r="E20" s="268">
        <f ca="1">IF(OR(E4&lt;Inputs!$O$13,Inputs!$O$13=0),'Depr - Alt #2'!F53,IF(E4=Inputs!$O$13,-HLOOKUP(E4-1,$B$4:$CX$12,5,FALSE)-HLOOKUP(E4-1,$B$4:$CX$12,7,FALSE),0))</f>
        <v>-348.90322580645159</v>
      </c>
      <c r="F20" s="268">
        <f ca="1">IF(OR(F4&lt;Inputs!$O$13,Inputs!$O$13=0),'Depr - Alt #2'!G53,IF(F4=Inputs!$O$13,-HLOOKUP(F4-1,$B$4:$CX$12,5,FALSE)-HLOOKUP(F4-1,$B$4:$CX$12,7,FALSE),0))</f>
        <v>-560.74193548387098</v>
      </c>
      <c r="G20" s="268">
        <f ca="1">IF(OR(G4&lt;Inputs!$O$13,Inputs!$O$13=0),'Depr - Alt #2'!H53,IF(G4=Inputs!$O$13,-HLOOKUP(G4-1,$B$4:$CX$12,5,FALSE)-HLOOKUP(G4-1,$B$4:$CX$12,7,FALSE),0))</f>
        <v>-834.98387096774195</v>
      </c>
      <c r="H20" s="268">
        <f ca="1">IF(OR(H4&lt;Inputs!$O$13,Inputs!$O$13=0),'Depr - Alt #2'!I53,IF(H4=Inputs!$O$13,-HLOOKUP(H4-1,$B$4:$CX$12,5,FALSE)-HLOOKUP(H4-1,$B$4:$CX$12,7,FALSE),0))</f>
        <v>-1154.2258064516129</v>
      </c>
      <c r="I20" s="268">
        <f ca="1">IF(OR(I4&lt;Inputs!$O$13,Inputs!$O$13=0),'Depr - Alt #2'!J53,IF(I4=Inputs!$O$13,-HLOOKUP(I4-1,$B$4:$CX$12,5,FALSE)-HLOOKUP(I4-1,$B$4:$CX$12,7,FALSE),0))</f>
        <v>-1465.9838709677417</v>
      </c>
      <c r="J20" s="268">
        <f ca="1">IF(OR(J4&lt;Inputs!$O$13,Inputs!$O$13=0),'Depr - Alt #2'!K53,IF(J4=Inputs!$O$13,-HLOOKUP(J4-1,$B$4:$CX$12,5,FALSE)-HLOOKUP(J4-1,$B$4:$CX$12,7,FALSE),0))</f>
        <v>-1616.5806451612902</v>
      </c>
      <c r="K20" s="268">
        <f ca="1">IF(OR(K4&lt;Inputs!$O$13,Inputs!$O$13=0),'Depr - Alt #2'!L53,IF(K4=Inputs!$O$13,-HLOOKUP(K4-1,$B$4:$CX$12,5,FALSE)-HLOOKUP(K4-1,$B$4:$CX$12,7,FALSE),0))</f>
        <v>-1616.5806451612902</v>
      </c>
      <c r="L20" s="268">
        <f ca="1">IF(OR(L4&lt;Inputs!$O$13,Inputs!$O$13=0),'Depr - Alt #2'!M53,IF(L4=Inputs!$O$13,-HLOOKUP(L4-1,$B$4:$CX$12,5,FALSE)-HLOOKUP(L4-1,$B$4:$CX$12,7,FALSE),0))</f>
        <v>-1616.5806451612902</v>
      </c>
      <c r="M20" s="268">
        <f ca="1">IF(OR(M4&lt;Inputs!$O$13,Inputs!$O$13=0),'Depr - Alt #2'!N53,IF(M4=Inputs!$O$13,-HLOOKUP(M4-1,$B$4:$CX$12,5,FALSE)-HLOOKUP(M4-1,$B$4:$CX$12,7,FALSE),0))</f>
        <v>-1616.5806451612902</v>
      </c>
      <c r="N20" s="268">
        <f ca="1">IF(OR(N4&lt;Inputs!$O$13,Inputs!$O$13=0),'Depr - Alt #2'!O53,IF(N4=Inputs!$O$13,-HLOOKUP(N4-1,$B$4:$CX$12,5,FALSE)-HLOOKUP(N4-1,$B$4:$CX$12,7,FALSE),0))</f>
        <v>-1616.5806451612902</v>
      </c>
      <c r="O20" s="268">
        <f ca="1">IF(OR(O4&lt;Inputs!$O$13,Inputs!$O$13=0),'Depr - Alt #2'!P53,IF(O4=Inputs!$O$13,-HLOOKUP(O4-1,$B$4:$CX$12,5,FALSE)-HLOOKUP(O4-1,$B$4:$CX$12,7,FALSE),0))</f>
        <v>-1616.5806451612902</v>
      </c>
      <c r="P20" s="268">
        <f ca="1">IF(OR(P4&lt;Inputs!$O$13,Inputs!$O$13=0),'Depr - Alt #2'!Q53,IF(P4=Inputs!$O$13,-HLOOKUP(P4-1,$B$4:$CX$12,5,FALSE)-HLOOKUP(P4-1,$B$4:$CX$12,7,FALSE),0))</f>
        <v>-1616.5806451612902</v>
      </c>
      <c r="Q20" s="268">
        <f ca="1">IF(OR(Q4&lt;Inputs!$O$13,Inputs!$O$13=0),'Depr - Alt #2'!R53,IF(Q4=Inputs!$O$13,-HLOOKUP(Q4-1,$B$4:$CX$12,5,FALSE)-HLOOKUP(Q4-1,$B$4:$CX$12,7,FALSE),0))</f>
        <v>-1616.5806451612902</v>
      </c>
      <c r="R20" s="268">
        <f ca="1">IF(OR(R4&lt;Inputs!$O$13,Inputs!$O$13=0),'Depr - Alt #2'!S53,IF(R4=Inputs!$O$13,-HLOOKUP(R4-1,$B$4:$CX$12,5,FALSE)-HLOOKUP(R4-1,$B$4:$CX$12,7,FALSE),0))</f>
        <v>-1616.5806451612902</v>
      </c>
      <c r="S20" s="268">
        <f ca="1">IF(OR(S4&lt;Inputs!$O$13,Inputs!$O$13=0),'Depr - Alt #2'!T53,IF(S4=Inputs!$O$13,-HLOOKUP(S4-1,$B$4:$CX$12,5,FALSE)-HLOOKUP(S4-1,$B$4:$CX$12,7,FALSE),0))</f>
        <v>-1616.5806451612902</v>
      </c>
      <c r="T20" s="268">
        <f ca="1">IF(OR(T4&lt;Inputs!$O$13,Inputs!$O$13=0),'Depr - Alt #2'!U53,IF(T4=Inputs!$O$13,-HLOOKUP(T4-1,$B$4:$CX$12,5,FALSE)-HLOOKUP(T4-1,$B$4:$CX$12,7,FALSE),0))</f>
        <v>-1616.5806451612902</v>
      </c>
      <c r="U20" s="268">
        <f ca="1">IF(OR(U4&lt;Inputs!$O$13,Inputs!$O$13=0),'Depr - Alt #2'!V53,IF(U4=Inputs!$O$13,-HLOOKUP(U4-1,$B$4:$CX$12,5,FALSE)-HLOOKUP(U4-1,$B$4:$CX$12,7,FALSE),0))</f>
        <v>-1616.5806451612902</v>
      </c>
      <c r="V20" s="268">
        <f ca="1">IF(OR(V4&lt;Inputs!$O$13,Inputs!$O$13=0),'Depr - Alt #2'!W53,IF(V4=Inputs!$O$13,-HLOOKUP(V4-1,$B$4:$CX$12,5,FALSE)-HLOOKUP(V4-1,$B$4:$CX$12,7,FALSE),0))</f>
        <v>-1616.5806451612902</v>
      </c>
      <c r="W20" s="268">
        <f ca="1">IF(OR(W4&lt;Inputs!$O$13,Inputs!$O$13=0),'Depr - Alt #2'!X53,IF(W4=Inputs!$O$13,-HLOOKUP(W4-1,$B$4:$CX$12,5,FALSE)-HLOOKUP(W4-1,$B$4:$CX$12,7,FALSE),0))</f>
        <v>-1616.5806451612902</v>
      </c>
      <c r="X20" s="268">
        <f ca="1">IF(OR(X4&lt;Inputs!$O$13,Inputs!$O$13=0),'Depr - Alt #2'!Y53,IF(X4=Inputs!$O$13,-HLOOKUP(X4-1,$B$4:$CX$12,5,FALSE)-HLOOKUP(X4-1,$B$4:$CX$12,7,FALSE),0))</f>
        <v>-1616.5806451612902</v>
      </c>
      <c r="Y20" s="268">
        <f ca="1">IF(OR(Y4&lt;Inputs!$O$13,Inputs!$O$13=0),'Depr - Alt #2'!Z53,IF(Y4=Inputs!$O$13,-HLOOKUP(Y4-1,$B$4:$CX$12,5,FALSE)-HLOOKUP(Y4-1,$B$4:$CX$12,7,FALSE),0))</f>
        <v>-1616.5806451612902</v>
      </c>
      <c r="Z20" s="268">
        <f ca="1">IF(OR(Z4&lt;Inputs!$O$13,Inputs!$O$13=0),'Depr - Alt #2'!AA53,IF(Z4=Inputs!$O$13,-HLOOKUP(Z4-1,$B$4:$CX$12,5,FALSE)-HLOOKUP(Z4-1,$B$4:$CX$12,7,FALSE),0))</f>
        <v>-1616.5806451612902</v>
      </c>
      <c r="AA20" s="268">
        <f ca="1">IF(OR(AA4&lt;Inputs!$O$13,Inputs!$O$13=0),'Depr - Alt #2'!AB53,IF(AA4=Inputs!$O$13,-HLOOKUP(AA4-1,$B$4:$CX$12,5,FALSE)-HLOOKUP(AA4-1,$B$4:$CX$12,7,FALSE),0))</f>
        <v>-1616.5806451612902</v>
      </c>
      <c r="AB20" s="268">
        <f ca="1">IF(OR(AB4&lt;Inputs!$O$13,Inputs!$O$13=0),'Depr - Alt #2'!AC53,IF(AB4=Inputs!$O$13,-HLOOKUP(AB4-1,$B$4:$CX$12,5,FALSE)-HLOOKUP(AB4-1,$B$4:$CX$12,7,FALSE),0))</f>
        <v>-1616.5806451612902</v>
      </c>
      <c r="AC20" s="268">
        <f ca="1">IF(OR(AC4&lt;Inputs!$O$13,Inputs!$O$13=0),'Depr - Alt #2'!AD53,IF(AC4=Inputs!$O$13,-HLOOKUP(AC4-1,$B$4:$CX$12,5,FALSE)-HLOOKUP(AC4-1,$B$4:$CX$12,7,FALSE),0))</f>
        <v>-1616.5806451612902</v>
      </c>
      <c r="AD20" s="268">
        <f ca="1">IF(OR(AD4&lt;Inputs!$O$13,Inputs!$O$13=0),'Depr - Alt #2'!AE53,IF(AD4=Inputs!$O$13,-HLOOKUP(AD4-1,$B$4:$CX$12,5,FALSE)-HLOOKUP(AD4-1,$B$4:$CX$12,7,FALSE),0))</f>
        <v>-1616.5806451612902</v>
      </c>
      <c r="AE20" s="268">
        <f ca="1">IF(OR(AE4&lt;Inputs!$O$13,Inputs!$O$13=0),'Depr - Alt #2'!AF53,IF(AE4=Inputs!$O$13,-HLOOKUP(AE4-1,$B$4:$CX$12,5,FALSE)-HLOOKUP(AE4-1,$B$4:$CX$12,7,FALSE),0))</f>
        <v>-1616.5806451612902</v>
      </c>
      <c r="AF20" s="268">
        <f ca="1">IF(OR(AF4&lt;Inputs!$O$13,Inputs!$O$13=0),'Depr - Alt #2'!AG53,IF(AF4=Inputs!$O$13,-HLOOKUP(AF4-1,$B$4:$CX$12,5,FALSE)-HLOOKUP(AF4-1,$B$4:$CX$12,7,FALSE),0))</f>
        <v>-1616.5806451612902</v>
      </c>
      <c r="AG20" s="268">
        <f ca="1">IF(OR(AG4&lt;Inputs!$O$13,Inputs!$O$13=0),'Depr - Alt #2'!AH53,IF(AG4=Inputs!$O$13,-HLOOKUP(AG4-1,$B$4:$CX$12,5,FALSE)-HLOOKUP(AG4-1,$B$4:$CX$12,7,FALSE),0))</f>
        <v>-1616.5806451612902</v>
      </c>
      <c r="AH20" s="268">
        <f ca="1">IF(OR(AH4&lt;Inputs!$O$13,Inputs!$O$13=0),'Depr - Alt #2'!AI53,IF(AH4=Inputs!$O$13,-HLOOKUP(AH4-1,$B$4:$CX$12,5,FALSE)-HLOOKUP(AH4-1,$B$4:$CX$12,7,FALSE),0))</f>
        <v>-1544.8870967741937</v>
      </c>
      <c r="AI20" s="268">
        <f ca="1">IF(OR(AI4&lt;Inputs!$O$13,Inputs!$O$13=0),'Depr - Alt #2'!AJ53,IF(AI4=Inputs!$O$13,-HLOOKUP(AI4-1,$B$4:$CX$12,5,FALSE)-HLOOKUP(AI4-1,$B$4:$CX$12,7,FALSE),0))</f>
        <v>-1418.2741935483871</v>
      </c>
      <c r="AJ20" s="268">
        <f ca="1">IF(OR(AJ4&lt;Inputs!$O$13,Inputs!$O$13=0),'Depr - Alt #2'!AK53,IF(AJ4=Inputs!$O$13,-HLOOKUP(AJ4-1,$B$4:$CX$12,5,FALSE)-HLOOKUP(AJ4-1,$B$4:$CX$12,7,FALSE),0))</f>
        <v>-1267.6774193548388</v>
      </c>
      <c r="AK20" s="268">
        <f ca="1">IF(OR(AK4&lt;Inputs!$O$13,Inputs!$O$13=0),'Depr - Alt #2'!AL53,IF(AK4=Inputs!$O$13,-HLOOKUP(AK4-1,$B$4:$CX$12,5,FALSE)-HLOOKUP(AK4-1,$B$4:$CX$12,7,FALSE),0))</f>
        <v>-1055.8387096774195</v>
      </c>
      <c r="AL20" s="268">
        <f ca="1">IF(OR(AL4&lt;Inputs!$O$13,Inputs!$O$13=0),'Depr - Alt #2'!AM53,IF(AL4=Inputs!$O$13,-HLOOKUP(AL4-1,$B$4:$CX$12,5,FALSE)-HLOOKUP(AL4-1,$B$4:$CX$12,7,FALSE),0))</f>
        <v>-781.5967741935483</v>
      </c>
      <c r="AM20" s="268">
        <f ca="1">IF(OR(AM4&lt;Inputs!$O$13,Inputs!$O$13=0),'Depr - Alt #2'!AN53,IF(AM4=Inputs!$O$13,-HLOOKUP(AM4-1,$B$4:$CX$12,5,FALSE)-HLOOKUP(AM4-1,$B$4:$CX$12,7,FALSE),0))</f>
        <v>-462.35483870967744</v>
      </c>
      <c r="AN20" s="268">
        <f ca="1">IF(OR(AN4&lt;Inputs!$O$13,Inputs!$O$13=0),'Depr - Alt #2'!AO53,IF(AN4=Inputs!$O$13,-HLOOKUP(AN4-1,$B$4:$CX$12,5,FALSE)-HLOOKUP(AN4-1,$B$4:$CX$12,7,FALSE),0))</f>
        <v>-150.59677419354838</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327</v>
      </c>
      <c r="C21" s="4">
        <f t="shared" ref="C21:BN21" ca="1" si="15">SUM(C18:C20)</f>
        <v>-147.76336560322579</v>
      </c>
      <c r="D21" s="4">
        <f t="shared" ca="1" si="15"/>
        <v>-450.15388121290323</v>
      </c>
      <c r="E21" s="4">
        <f t="shared" ca="1" si="15"/>
        <v>-697.86371066838706</v>
      </c>
      <c r="F21" s="4">
        <f t="shared" ca="1" si="15"/>
        <v>-1025.2212600709677</v>
      </c>
      <c r="G21" s="4">
        <f t="shared" ca="1" si="15"/>
        <v>-1455.4191560251613</v>
      </c>
      <c r="H21" s="4">
        <f t="shared" ca="1" si="15"/>
        <v>-1928.3863963645163</v>
      </c>
      <c r="I21" s="4">
        <f t="shared" ca="1" si="15"/>
        <v>-2377.0538599509673</v>
      </c>
      <c r="J21" s="4">
        <f t="shared" ca="1" si="15"/>
        <v>-2499.531636412903</v>
      </c>
      <c r="K21" s="4">
        <f t="shared" ca="1" si="15"/>
        <v>-2471.4126386812904</v>
      </c>
      <c r="L21" s="4">
        <f t="shared" ca="1" si="15"/>
        <v>-2443.2936409496774</v>
      </c>
      <c r="M21" s="4">
        <f t="shared" ca="1" si="15"/>
        <v>-2415.1746432180644</v>
      </c>
      <c r="N21" s="4">
        <f t="shared" ca="1" si="15"/>
        <v>-2387.0556454864518</v>
      </c>
      <c r="O21" s="4">
        <f t="shared" ca="1" si="15"/>
        <v>-2358.9366477548388</v>
      </c>
      <c r="P21" s="4">
        <f t="shared" ca="1" si="15"/>
        <v>-2330.8176500232257</v>
      </c>
      <c r="Q21" s="4">
        <f t="shared" ca="1" si="15"/>
        <v>-2302.6986522916127</v>
      </c>
      <c r="R21" s="4">
        <f t="shared" ca="1" si="15"/>
        <v>-2274.5796545599997</v>
      </c>
      <c r="S21" s="4">
        <f t="shared" ca="1" si="15"/>
        <v>-2246.4606568283871</v>
      </c>
      <c r="T21" s="4">
        <f t="shared" ca="1" si="15"/>
        <v>-2218.341659096774</v>
      </c>
      <c r="U21" s="4">
        <f t="shared" ca="1" si="15"/>
        <v>-2190.222661365161</v>
      </c>
      <c r="V21" s="4">
        <f t="shared" ca="1" si="15"/>
        <v>-2162.1036636335484</v>
      </c>
      <c r="W21" s="4">
        <f t="shared" ca="1" si="15"/>
        <v>-2133.9846659019354</v>
      </c>
      <c r="X21" s="4">
        <f t="shared" ca="1" si="15"/>
        <v>-2105.8656681703224</v>
      </c>
      <c r="Y21" s="4">
        <f t="shared" ca="1" si="15"/>
        <v>-2077.7466704387093</v>
      </c>
      <c r="Z21" s="4">
        <f t="shared" ca="1" si="15"/>
        <v>-2049.6276727070963</v>
      </c>
      <c r="AA21" s="4">
        <f t="shared" ca="1" si="15"/>
        <v>-2021.5086749754837</v>
      </c>
      <c r="AB21" s="4">
        <f t="shared" ca="1" si="15"/>
        <v>-1993.3896772438709</v>
      </c>
      <c r="AC21" s="4">
        <f t="shared" ca="1" si="15"/>
        <v>-1965.2706795122581</v>
      </c>
      <c r="AD21" s="4">
        <f t="shared" ca="1" si="15"/>
        <v>-1937.151681780645</v>
      </c>
      <c r="AE21" s="4">
        <f t="shared" ca="1" si="15"/>
        <v>-1909.0326840490322</v>
      </c>
      <c r="AF21" s="4">
        <f t="shared" ca="1" si="15"/>
        <v>-1880.9136863174194</v>
      </c>
      <c r="AG21" s="4">
        <f t="shared" ca="1" si="15"/>
        <v>-1852.7946885858064</v>
      </c>
      <c r="AH21" s="4">
        <f t="shared" ca="1" si="15"/>
        <v>-1754.2291886509679</v>
      </c>
      <c r="AI21" s="4">
        <f t="shared" ca="1" si="15"/>
        <v>-1602.9466539096775</v>
      </c>
      <c r="AJ21" s="4">
        <f t="shared" ca="1" si="15"/>
        <v>-1430.2997465625808</v>
      </c>
      <c r="AK21" s="4">
        <f t="shared" ca="1" si="15"/>
        <v>-1200.0956516683873</v>
      </c>
      <c r="AL21" s="4">
        <f t="shared" ca="1" si="15"/>
        <v>-912.25852810258073</v>
      </c>
      <c r="AM21" s="4">
        <f t="shared" ca="1" si="15"/>
        <v>-584.97433707161315</v>
      </c>
      <c r="AN21" s="4">
        <f t="shared" ca="1" si="15"/>
        <v>-270.59677419354864</v>
      </c>
      <c r="AO21" s="4">
        <f t="shared" ca="1" si="15"/>
        <v>-2.5311775971204041E-13</v>
      </c>
      <c r="AP21" s="4">
        <f t="shared" ca="1" si="15"/>
        <v>-2.5311775971204041E-13</v>
      </c>
      <c r="AQ21" s="4">
        <f t="shared" ca="1" si="15"/>
        <v>-2.5311775971204041E-13</v>
      </c>
      <c r="AR21" s="4">
        <f t="shared" ca="1" si="15"/>
        <v>-2.5311775971204041E-13</v>
      </c>
      <c r="AS21" s="4">
        <f t="shared" ca="1" si="15"/>
        <v>-2.5311775971204041E-13</v>
      </c>
      <c r="AT21" s="4">
        <f t="shared" ca="1" si="15"/>
        <v>-2.5311775971204041E-13</v>
      </c>
      <c r="AU21" s="4">
        <f t="shared" ca="1" si="15"/>
        <v>-2.5311775971204041E-13</v>
      </c>
      <c r="AV21" s="4">
        <f t="shared" ca="1" si="15"/>
        <v>-2.5311775971204041E-13</v>
      </c>
      <c r="AW21" s="4">
        <f t="shared" ca="1" si="15"/>
        <v>-2.5311775971204041E-13</v>
      </c>
      <c r="AX21" s="4">
        <f t="shared" ca="1" si="15"/>
        <v>-2.5311775971204041E-13</v>
      </c>
      <c r="AY21" s="4">
        <f t="shared" ca="1" si="15"/>
        <v>-2.5311775971204041E-13</v>
      </c>
      <c r="AZ21" s="4">
        <f t="shared" ca="1" si="15"/>
        <v>-2.5311775971204041E-13</v>
      </c>
      <c r="BA21" s="4">
        <f t="shared" ca="1" si="15"/>
        <v>-2.5311775971204041E-13</v>
      </c>
      <c r="BB21" s="4">
        <f t="shared" ca="1" si="15"/>
        <v>-2.5311775971204041E-13</v>
      </c>
      <c r="BC21" s="4">
        <f t="shared" ca="1" si="15"/>
        <v>-2.5311775971204041E-13</v>
      </c>
      <c r="BD21" s="4">
        <f t="shared" ca="1" si="15"/>
        <v>-2.5311775971204041E-13</v>
      </c>
      <c r="BE21" s="4">
        <f t="shared" ca="1" si="15"/>
        <v>-2.5311775971204041E-13</v>
      </c>
      <c r="BF21" s="4">
        <f t="shared" ca="1" si="15"/>
        <v>-2.5311775971204041E-13</v>
      </c>
      <c r="BG21" s="4">
        <f t="shared" ca="1" si="15"/>
        <v>-2.5311775971204041E-13</v>
      </c>
      <c r="BH21" s="4">
        <f t="shared" ca="1" si="15"/>
        <v>-2.5311775971204041E-13</v>
      </c>
      <c r="BI21" s="4">
        <f t="shared" ca="1" si="15"/>
        <v>-2.5311775971204041E-13</v>
      </c>
      <c r="BJ21" s="4">
        <f t="shared" ca="1" si="15"/>
        <v>-2.5311775971204041E-13</v>
      </c>
      <c r="BK21" s="4">
        <f t="shared" ca="1" si="15"/>
        <v>-2.5311775971204041E-13</v>
      </c>
      <c r="BL21" s="4">
        <f t="shared" ca="1" si="15"/>
        <v>-2.5311775971204041E-13</v>
      </c>
      <c r="BM21" s="4">
        <f t="shared" ca="1" si="15"/>
        <v>-2.5311775971204041E-13</v>
      </c>
      <c r="BN21" s="4">
        <f t="shared" ca="1" si="15"/>
        <v>-2.5311775971204041E-13</v>
      </c>
      <c r="BO21" s="4">
        <f t="shared" ref="BO21:BR21" ca="1" si="16">SUM(BO18:BO20)</f>
        <v>-2.5311775971204041E-13</v>
      </c>
      <c r="BP21" s="4">
        <f t="shared" ca="1" si="16"/>
        <v>-2.5311775971204041E-13</v>
      </c>
      <c r="BQ21" s="4">
        <f t="shared" ca="1" si="16"/>
        <v>-2.5311775971204041E-13</v>
      </c>
      <c r="BR21" s="4">
        <f t="shared" ca="1" si="16"/>
        <v>-2.5311775971204041E-13</v>
      </c>
      <c r="BS21" s="4">
        <f t="shared" ref="BS21:CA21" ca="1" si="17">SUM(BS18:BS20)</f>
        <v>-2.5311775971204041E-13</v>
      </c>
      <c r="BT21" s="4">
        <f t="shared" ca="1" si="17"/>
        <v>-2.5311775971204041E-13</v>
      </c>
      <c r="BU21" s="4">
        <f t="shared" ca="1" si="17"/>
        <v>-2.5311775971204041E-13</v>
      </c>
      <c r="BV21" s="4">
        <f t="shared" ca="1" si="17"/>
        <v>-2.5311775971204041E-13</v>
      </c>
      <c r="BW21" s="4">
        <f t="shared" ca="1" si="17"/>
        <v>-2.5311775971204041E-13</v>
      </c>
      <c r="BX21" s="4">
        <f t="shared" ca="1" si="17"/>
        <v>-2.5311775971204041E-13</v>
      </c>
      <c r="BY21" s="4">
        <f t="shared" ca="1" si="17"/>
        <v>-2.5311775971204041E-13</v>
      </c>
      <c r="BZ21" s="4">
        <f t="shared" ca="1" si="17"/>
        <v>-2.5311775971204041E-13</v>
      </c>
      <c r="CA21" s="4">
        <f t="shared" ca="1" si="17"/>
        <v>-2.5311775971204041E-13</v>
      </c>
      <c r="CB21" s="4">
        <f t="shared" ref="CB21:CD21" ca="1" si="18">SUM(CB18:CB20)</f>
        <v>-2.5311775971204041E-13</v>
      </c>
      <c r="CC21" s="4">
        <f t="shared" ca="1" si="18"/>
        <v>-2.5311775971204041E-13</v>
      </c>
      <c r="CD21" s="4">
        <f t="shared" ca="1" si="18"/>
        <v>-2.5311775971204041E-13</v>
      </c>
      <c r="CE21" s="4">
        <f t="shared" ref="CE21:CQ21" ca="1" si="19">SUM(CE18:CE20)</f>
        <v>-2.5311775971204041E-13</v>
      </c>
      <c r="CF21" s="4">
        <f t="shared" ca="1" si="19"/>
        <v>-2.5311775971204041E-13</v>
      </c>
      <c r="CG21" s="4">
        <f t="shared" ca="1" si="19"/>
        <v>-2.5311775971204041E-13</v>
      </c>
      <c r="CH21" s="4">
        <f t="shared" ca="1" si="19"/>
        <v>-2.5311775971204041E-13</v>
      </c>
      <c r="CI21" s="4">
        <f t="shared" ca="1" si="19"/>
        <v>-2.5311775971204041E-13</v>
      </c>
      <c r="CJ21" s="4">
        <f t="shared" ca="1" si="19"/>
        <v>-2.5311775971204041E-13</v>
      </c>
      <c r="CK21" s="4">
        <f t="shared" ca="1" si="19"/>
        <v>-2.5311775971204041E-13</v>
      </c>
      <c r="CL21" s="4">
        <f t="shared" ca="1" si="19"/>
        <v>-2.5311775971204041E-13</v>
      </c>
      <c r="CM21" s="4">
        <f t="shared" ca="1" si="19"/>
        <v>-2.5311775971204041E-13</v>
      </c>
      <c r="CN21" s="4">
        <f t="shared" ca="1" si="19"/>
        <v>-2.5311775971204041E-13</v>
      </c>
      <c r="CO21" s="4">
        <f t="shared" ca="1" si="19"/>
        <v>-2.5311775971204041E-13</v>
      </c>
      <c r="CP21" s="4">
        <f t="shared" ca="1" si="19"/>
        <v>-2.5311775971204041E-13</v>
      </c>
      <c r="CQ21" s="4">
        <f t="shared" ca="1" si="19"/>
        <v>-2.5311775971204041E-13</v>
      </c>
      <c r="CR21" s="4">
        <f t="shared" ref="CR21:CX21" ca="1" si="20">SUM(CR18:CR20)</f>
        <v>-2.5311775971204041E-13</v>
      </c>
      <c r="CS21" s="4">
        <f t="shared" ca="1" si="20"/>
        <v>-2.5311775971204041E-13</v>
      </c>
      <c r="CT21" s="4">
        <f t="shared" ca="1" si="20"/>
        <v>-2.5311775971204041E-13</v>
      </c>
      <c r="CU21" s="4">
        <f t="shared" ca="1" si="20"/>
        <v>-2.5311775971204041E-13</v>
      </c>
      <c r="CV21" s="4">
        <f t="shared" ca="1" si="20"/>
        <v>-2.5311775971204041E-13</v>
      </c>
      <c r="CW21" s="4">
        <f t="shared" ca="1" si="20"/>
        <v>-2.5311775971204041E-13</v>
      </c>
      <c r="CX21" s="4">
        <f t="shared" ca="1" si="20"/>
        <v>-2.5311775971204041E-13</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-83.376480944153741</v>
      </c>
      <c r="D25" s="4">
        <f t="shared" ca="1" si="21"/>
        <v>-143.64785332702846</v>
      </c>
      <c r="E25" s="4">
        <f t="shared" ca="1" si="21"/>
        <v>-248.67855307273712</v>
      </c>
      <c r="F25" s="4">
        <f t="shared" ca="1" si="21"/>
        <v>-372.92474420862095</v>
      </c>
      <c r="G25" s="4">
        <f t="shared" ca="1" si="21"/>
        <v>-540.42639471226471</v>
      </c>
      <c r="H25" s="4">
        <f t="shared" ca="1" si="21"/>
        <v>-704.07359390741169</v>
      </c>
      <c r="I25" s="4">
        <f t="shared" ca="1" si="21"/>
        <v>-848.05995708971614</v>
      </c>
      <c r="J25" s="4">
        <f t="shared" ca="1" si="21"/>
        <v>-810.26923269461668</v>
      </c>
      <c r="K25" s="4">
        <f t="shared" ca="1" si="21"/>
        <v>-773.50938420632576</v>
      </c>
      <c r="L25" s="4">
        <f t="shared" ca="1" si="21"/>
        <v>-737.64573159023143</v>
      </c>
      <c r="M25" s="4">
        <f t="shared" ca="1" si="21"/>
        <v>-702.52294004476835</v>
      </c>
      <c r="N25" s="4">
        <f t="shared" ca="1" si="21"/>
        <v>-667.97354986782591</v>
      </c>
      <c r="O25" s="4">
        <f t="shared" ca="1" si="21"/>
        <v>-633.8044794276758</v>
      </c>
      <c r="P25" s="4">
        <f t="shared" ca="1" si="21"/>
        <v>-599.82797725474995</v>
      </c>
      <c r="Q25" s="4">
        <f t="shared" ca="1" si="21"/>
        <v>-565.87828830978651</v>
      </c>
      <c r="R25" s="4">
        <f t="shared" ca="1" si="21"/>
        <v>-531.92902578162193</v>
      </c>
      <c r="S25" s="4">
        <f t="shared" ca="1" si="21"/>
        <v>-497.97933683665849</v>
      </c>
      <c r="T25" s="4">
        <f t="shared" ca="1" si="21"/>
        <v>-464.03007430849385</v>
      </c>
      <c r="U25" s="4">
        <f t="shared" ca="1" si="21"/>
        <v>-430.08038536353041</v>
      </c>
      <c r="V25" s="4">
        <f t="shared" ca="1" si="21"/>
        <v>-396.13112283536577</v>
      </c>
      <c r="W25" s="4">
        <f t="shared" ca="1" si="21"/>
        <v>-362.65571473142592</v>
      </c>
      <c r="X25" s="4">
        <f t="shared" ca="1" si="21"/>
        <v>-330.01811429385214</v>
      </c>
      <c r="Y25" s="4">
        <f t="shared" ca="1" si="21"/>
        <v>-298.37639369431975</v>
      </c>
      <c r="Z25" s="4">
        <f t="shared" ca="1" si="21"/>
        <v>-268.13616192144048</v>
      </c>
      <c r="AA25" s="4">
        <f t="shared" ca="1" si="21"/>
        <v>-239.7097103110633</v>
      </c>
      <c r="AB25" s="4">
        <f t="shared" ca="1" si="21"/>
        <v>-213.39513754030747</v>
      </c>
      <c r="AC25" s="4">
        <f t="shared" ca="1" si="21"/>
        <v>-189.14251965245148</v>
      </c>
      <c r="AD25" s="4">
        <f t="shared" ca="1" si="21"/>
        <v>-165.88615828037442</v>
      </c>
      <c r="AE25" s="4">
        <f t="shared" ca="1" si="21"/>
        <v>-142.62979690829738</v>
      </c>
      <c r="AF25" s="4">
        <f t="shared" ca="1" si="21"/>
        <v>-119.37343553622031</v>
      </c>
      <c r="AG25" s="4">
        <f t="shared" ca="1" si="21"/>
        <v>-96.117074164143247</v>
      </c>
      <c r="AH25" s="4">
        <f t="shared" ca="1" si="21"/>
        <v>-73.892106477452216</v>
      </c>
      <c r="AI25" s="4">
        <f t="shared" ca="1" si="21"/>
        <v>-53.488610203647944</v>
      </c>
      <c r="AJ25" s="4">
        <f t="shared" ca="1" si="21"/>
        <v>-35.251620755591752</v>
      </c>
      <c r="AK25" s="4">
        <f t="shared" ca="1" si="21"/>
        <v>-20.062173414141188</v>
      </c>
      <c r="AL25" s="4">
        <f t="shared" ca="1" si="21"/>
        <v>-8.8180099495456759</v>
      </c>
      <c r="AM25" s="4">
        <f t="shared" ca="1" si="21"/>
        <v>-2.1665068257483693</v>
      </c>
      <c r="AN25" s="4">
        <f t="shared" ca="1" si="21"/>
        <v>-2.8956572851494937E-13</v>
      </c>
      <c r="AO25" s="4">
        <f t="shared" ca="1" si="21"/>
        <v>-2.8956572851494937E-13</v>
      </c>
      <c r="AP25" s="4">
        <f t="shared" ca="1" si="21"/>
        <v>-2.8956572851494937E-13</v>
      </c>
      <c r="AQ25" s="4">
        <f t="shared" ca="1" si="21"/>
        <v>-2.8956572851494937E-13</v>
      </c>
      <c r="AR25" s="4">
        <f t="shared" ca="1" si="21"/>
        <v>-2.8956572851494937E-13</v>
      </c>
      <c r="AS25" s="4">
        <f t="shared" ca="1" si="21"/>
        <v>-2.8956572851494937E-13</v>
      </c>
      <c r="AT25" s="4">
        <f t="shared" ca="1" si="21"/>
        <v>-2.8956572851494937E-13</v>
      </c>
      <c r="AU25" s="4">
        <f t="shared" ca="1" si="21"/>
        <v>-2.8956572851494937E-13</v>
      </c>
      <c r="AV25" s="4">
        <f t="shared" ca="1" si="21"/>
        <v>-2.8956572851494937E-13</v>
      </c>
      <c r="AW25" s="4">
        <f t="shared" ca="1" si="21"/>
        <v>-2.8956572851494937E-13</v>
      </c>
      <c r="AX25" s="4">
        <f t="shared" ca="1" si="21"/>
        <v>-2.8956572851494937E-13</v>
      </c>
      <c r="AY25" s="4">
        <f t="shared" ca="1" si="21"/>
        <v>-2.8956572851494937E-13</v>
      </c>
      <c r="AZ25" s="4">
        <f t="shared" ca="1" si="21"/>
        <v>-2.8956572851494937E-13</v>
      </c>
      <c r="BA25" s="4">
        <f t="shared" ca="1" si="21"/>
        <v>-2.8956572851494937E-13</v>
      </c>
      <c r="BB25" s="4">
        <f t="shared" ca="1" si="21"/>
        <v>-2.8956572851494937E-13</v>
      </c>
      <c r="BC25" s="4">
        <f t="shared" ca="1" si="21"/>
        <v>-2.8956572851494937E-13</v>
      </c>
      <c r="BD25" s="4">
        <f t="shared" ca="1" si="21"/>
        <v>-2.8956572851494937E-13</v>
      </c>
      <c r="BE25" s="4">
        <f t="shared" ca="1" si="21"/>
        <v>-2.8956572851494937E-13</v>
      </c>
      <c r="BF25" s="4">
        <f t="shared" ca="1" si="21"/>
        <v>-2.8956572851494937E-13</v>
      </c>
      <c r="BG25" s="4">
        <f t="shared" ca="1" si="21"/>
        <v>-2.8956572851494937E-13</v>
      </c>
      <c r="BH25" s="4">
        <f t="shared" ca="1" si="21"/>
        <v>-2.8956572851494937E-13</v>
      </c>
      <c r="BI25" s="4">
        <f t="shared" ca="1" si="21"/>
        <v>-2.8956572851494937E-13</v>
      </c>
      <c r="BJ25" s="4">
        <f t="shared" ca="1" si="21"/>
        <v>-2.8956572851494937E-13</v>
      </c>
      <c r="BK25" s="4">
        <f t="shared" ca="1" si="21"/>
        <v>-2.8956572851494937E-13</v>
      </c>
      <c r="BL25" s="4">
        <f t="shared" ca="1" si="21"/>
        <v>-2.8956572851494937E-13</v>
      </c>
      <c r="BM25" s="4">
        <f t="shared" ca="1" si="21"/>
        <v>-2.8956572851494937E-13</v>
      </c>
      <c r="BN25" s="4">
        <f t="shared" ca="1" si="21"/>
        <v>-2.8956572851494937E-13</v>
      </c>
      <c r="BO25" s="4">
        <f t="shared" ref="BO25:BR25" ca="1" si="22">-(DEBT*DEBT_INT_RATE)*BO12</f>
        <v>-2.8956572851494937E-13</v>
      </c>
      <c r="BP25" s="4">
        <f t="shared" ca="1" si="22"/>
        <v>-2.8956572851494937E-13</v>
      </c>
      <c r="BQ25" s="4">
        <f t="shared" ca="1" si="22"/>
        <v>-2.8956572851494937E-13</v>
      </c>
      <c r="BR25" s="4">
        <f t="shared" ca="1" si="22"/>
        <v>-2.8956572851494937E-13</v>
      </c>
      <c r="BS25" s="4">
        <f t="shared" ref="BS25:CA25" ca="1" si="23">-(DEBT*DEBT_INT_RATE)*BS12</f>
        <v>-2.8956572851494937E-13</v>
      </c>
      <c r="BT25" s="4">
        <f t="shared" ca="1" si="23"/>
        <v>-2.8956572851494937E-13</v>
      </c>
      <c r="BU25" s="4">
        <f t="shared" ca="1" si="23"/>
        <v>-2.8956572851494937E-13</v>
      </c>
      <c r="BV25" s="4">
        <f t="shared" ca="1" si="23"/>
        <v>-2.8956572851494937E-13</v>
      </c>
      <c r="BW25" s="4">
        <f t="shared" ca="1" si="23"/>
        <v>-2.8956572851494937E-13</v>
      </c>
      <c r="BX25" s="4">
        <f t="shared" ca="1" si="23"/>
        <v>-2.8956572851494937E-13</v>
      </c>
      <c r="BY25" s="4">
        <f t="shared" ca="1" si="23"/>
        <v>-2.8956572851494937E-13</v>
      </c>
      <c r="BZ25" s="4">
        <f t="shared" ca="1" si="23"/>
        <v>-2.8956572851494937E-13</v>
      </c>
      <c r="CA25" s="4">
        <f t="shared" ca="1" si="23"/>
        <v>-2.8956572851494937E-13</v>
      </c>
      <c r="CB25" s="4">
        <f t="shared" ref="CB25:CD25" ca="1" si="24">-(DEBT*DEBT_INT_RATE)*CB12</f>
        <v>-2.8956572851494937E-13</v>
      </c>
      <c r="CC25" s="4">
        <f t="shared" ca="1" si="24"/>
        <v>-2.8956572851494937E-13</v>
      </c>
      <c r="CD25" s="4">
        <f t="shared" ca="1" si="24"/>
        <v>-2.8956572851494937E-13</v>
      </c>
      <c r="CE25" s="4">
        <f t="shared" ref="CE25:CQ25" ca="1" si="25">-(DEBT*DEBT_INT_RATE)*CE12</f>
        <v>-2.8956572851494937E-13</v>
      </c>
      <c r="CF25" s="4">
        <f t="shared" ca="1" si="25"/>
        <v>-2.8956572851494937E-13</v>
      </c>
      <c r="CG25" s="4">
        <f t="shared" ca="1" si="25"/>
        <v>-2.8956572851494937E-13</v>
      </c>
      <c r="CH25" s="4">
        <f t="shared" ca="1" si="25"/>
        <v>-2.8956572851494937E-13</v>
      </c>
      <c r="CI25" s="4">
        <f t="shared" ca="1" si="25"/>
        <v>-2.8956572851494937E-13</v>
      </c>
      <c r="CJ25" s="4">
        <f t="shared" ca="1" si="25"/>
        <v>-2.8956572851494937E-13</v>
      </c>
      <c r="CK25" s="4">
        <f t="shared" ca="1" si="25"/>
        <v>-2.8956572851494937E-13</v>
      </c>
      <c r="CL25" s="4">
        <f t="shared" ca="1" si="25"/>
        <v>-2.8956572851494937E-13</v>
      </c>
      <c r="CM25" s="4">
        <f t="shared" ca="1" si="25"/>
        <v>-2.8956572851494937E-13</v>
      </c>
      <c r="CN25" s="4">
        <f t="shared" ca="1" si="25"/>
        <v>-2.8956572851494937E-13</v>
      </c>
      <c r="CO25" s="4">
        <f t="shared" ca="1" si="25"/>
        <v>-2.8956572851494937E-13</v>
      </c>
      <c r="CP25" s="4">
        <f t="shared" ca="1" si="25"/>
        <v>-2.8956572851494937E-13</v>
      </c>
      <c r="CQ25" s="4">
        <f t="shared" ca="1" si="25"/>
        <v>-2.8956572851494937E-13</v>
      </c>
      <c r="CR25" s="4">
        <f t="shared" ref="CR25:CX25" ca="1" si="26">-(DEBT*DEBT_INT_RATE)*CR12</f>
        <v>-2.8956572851494937E-13</v>
      </c>
      <c r="CS25" s="4">
        <f t="shared" ca="1" si="26"/>
        <v>-2.8956572851494937E-13</v>
      </c>
      <c r="CT25" s="4">
        <f t="shared" ca="1" si="26"/>
        <v>-2.8956572851494937E-13</v>
      </c>
      <c r="CU25" s="4">
        <f t="shared" ca="1" si="26"/>
        <v>-2.8956572851494937E-13</v>
      </c>
      <c r="CV25" s="4">
        <f t="shared" ca="1" si="26"/>
        <v>-2.8956572851494937E-13</v>
      </c>
      <c r="CW25" s="4">
        <f t="shared" ca="1" si="26"/>
        <v>-2.8956572851494937E-13</v>
      </c>
      <c r="CX25" s="4">
        <f t="shared" ca="1" si="26"/>
        <v>-2.8956572851494937E-13</v>
      </c>
    </row>
    <row r="26" spans="1:102">
      <c r="A26" s="29" t="s">
        <v>332</v>
      </c>
      <c r="C26" s="268">
        <f t="shared" ref="C26:AH26" ca="1" si="27">-SUM(C21:C25)*(FederalIncomeTax+StateIncomeTax)</f>
        <v>57.669391713571194</v>
      </c>
      <c r="D26" s="268">
        <f t="shared" ca="1" si="27"/>
        <v>148.15353276771296</v>
      </c>
      <c r="E26" s="268">
        <f t="shared" ca="1" si="27"/>
        <v>236.16229480341048</v>
      </c>
      <c r="F26" s="268">
        <f t="shared" ca="1" si="27"/>
        <v>348.83742806775734</v>
      </c>
      <c r="G26" s="268">
        <f t="shared" ca="1" si="27"/>
        <v>497.96346490898782</v>
      </c>
      <c r="H26" s="268">
        <f t="shared" ca="1" si="27"/>
        <v>656.79876757284603</v>
      </c>
      <c r="I26" s="268">
        <f t="shared" ca="1" si="27"/>
        <v>804.66589735165053</v>
      </c>
      <c r="J26" s="268">
        <f t="shared" ca="1" si="27"/>
        <v>825.7953168423262</v>
      </c>
      <c r="K26" s="268">
        <f t="shared" ca="1" si="27"/>
        <v>809.60804471046026</v>
      </c>
      <c r="L26" s="268">
        <f t="shared" ca="1" si="27"/>
        <v>793.64437344870714</v>
      </c>
      <c r="M26" s="268">
        <f t="shared" ca="1" si="27"/>
        <v>777.86554702407682</v>
      </c>
      <c r="N26" s="268">
        <f t="shared" ca="1" si="27"/>
        <v>762.22978424089229</v>
      </c>
      <c r="O26" s="268">
        <f t="shared" ca="1" si="27"/>
        <v>746.6889112320373</v>
      </c>
      <c r="P26" s="268">
        <f t="shared" ca="1" si="27"/>
        <v>731.19608400585491</v>
      </c>
      <c r="Q26" s="268">
        <f t="shared" ca="1" si="27"/>
        <v>715.70994668004914</v>
      </c>
      <c r="R26" s="268">
        <f t="shared" ca="1" si="27"/>
        <v>700.22391574523454</v>
      </c>
      <c r="S26" s="268">
        <f t="shared" ca="1" si="27"/>
        <v>684.73777841942888</v>
      </c>
      <c r="T26" s="268">
        <f t="shared" ca="1" si="27"/>
        <v>669.25174748461438</v>
      </c>
      <c r="U26" s="268">
        <f t="shared" ca="1" si="27"/>
        <v>653.7656101588085</v>
      </c>
      <c r="V26" s="268">
        <f t="shared" ca="1" si="27"/>
        <v>638.27957922399401</v>
      </c>
      <c r="W26" s="268">
        <f t="shared" ca="1" si="27"/>
        <v>622.91177496802368</v>
      </c>
      <c r="X26" s="268">
        <f t="shared" ca="1" si="27"/>
        <v>607.75300372481161</v>
      </c>
      <c r="Y26" s="268">
        <f t="shared" ca="1" si="27"/>
        <v>592.84270450119072</v>
      </c>
      <c r="Z26" s="268">
        <f t="shared" ca="1" si="27"/>
        <v>578.2820767398199</v>
      </c>
      <c r="AA26" s="268">
        <f t="shared" ca="1" si="27"/>
        <v>564.17398712899342</v>
      </c>
      <c r="AB26" s="268">
        <f t="shared" ca="1" si="27"/>
        <v>550.59281128865246</v>
      </c>
      <c r="AC26" s="268">
        <f t="shared" ca="1" si="27"/>
        <v>537.52609319159501</v>
      </c>
      <c r="AD26" s="268">
        <f t="shared" ca="1" si="27"/>
        <v>524.70794109522433</v>
      </c>
      <c r="AE26" s="268">
        <f t="shared" ca="1" si="27"/>
        <v>511.8897889988537</v>
      </c>
      <c r="AF26" s="268">
        <f t="shared" ca="1" si="27"/>
        <v>499.07163690248314</v>
      </c>
      <c r="AG26" s="268">
        <f t="shared" ca="1" si="27"/>
        <v>486.25348480611245</v>
      </c>
      <c r="AH26" s="268">
        <f t="shared" ca="1" si="27"/>
        <v>456.11626313454082</v>
      </c>
      <c r="AI26" s="268">
        <f t="shared" ref="AI26:BN26" ca="1" si="28">-SUM(AI21:AI25)*(FederalIncomeTax+StateIncomeTax)</f>
        <v>413.28059839627468</v>
      </c>
      <c r="AJ26" s="268">
        <f t="shared" ca="1" si="28"/>
        <v>365.65506614588406</v>
      </c>
      <c r="AK26" s="268">
        <f t="shared" ca="1" si="28"/>
        <v>304.42937735809085</v>
      </c>
      <c r="AL26" s="268">
        <f t="shared" ca="1" si="28"/>
        <v>229.80859624400551</v>
      </c>
      <c r="AM26" s="268">
        <f t="shared" ca="1" si="28"/>
        <v>146.49164055239169</v>
      </c>
      <c r="AN26" s="268">
        <f t="shared" ca="1" si="28"/>
        <v>67.513895161290463</v>
      </c>
      <c r="AO26" s="268">
        <f t="shared" ca="1" si="28"/>
        <v>1.3539953031263396E-13</v>
      </c>
      <c r="AP26" s="268">
        <f t="shared" ca="1" si="28"/>
        <v>1.3539953031263396E-13</v>
      </c>
      <c r="AQ26" s="268">
        <f t="shared" ca="1" si="28"/>
        <v>1.3539953031263396E-13</v>
      </c>
      <c r="AR26" s="268">
        <f t="shared" ca="1" si="28"/>
        <v>1.3539953031263396E-13</v>
      </c>
      <c r="AS26" s="268">
        <f t="shared" ca="1" si="28"/>
        <v>1.3539953031263396E-13</v>
      </c>
      <c r="AT26" s="268">
        <f t="shared" ca="1" si="28"/>
        <v>1.3539953031263396E-13</v>
      </c>
      <c r="AU26" s="268">
        <f t="shared" ca="1" si="28"/>
        <v>1.3539953031263396E-13</v>
      </c>
      <c r="AV26" s="268">
        <f t="shared" ca="1" si="28"/>
        <v>1.3539953031263396E-13</v>
      </c>
      <c r="AW26" s="268">
        <f t="shared" ca="1" si="28"/>
        <v>1.3539953031263396E-13</v>
      </c>
      <c r="AX26" s="268">
        <f t="shared" ca="1" si="28"/>
        <v>1.3539953031263396E-13</v>
      </c>
      <c r="AY26" s="268">
        <f t="shared" ca="1" si="28"/>
        <v>1.3539953031263396E-13</v>
      </c>
      <c r="AZ26" s="268">
        <f t="shared" ca="1" si="28"/>
        <v>1.3539953031263396E-13</v>
      </c>
      <c r="BA26" s="268">
        <f t="shared" ca="1" si="28"/>
        <v>1.3539953031263396E-13</v>
      </c>
      <c r="BB26" s="268">
        <f t="shared" ca="1" si="28"/>
        <v>1.3539953031263396E-13</v>
      </c>
      <c r="BC26" s="268">
        <f t="shared" ca="1" si="28"/>
        <v>1.3539953031263396E-13</v>
      </c>
      <c r="BD26" s="268">
        <f t="shared" ca="1" si="28"/>
        <v>1.3539953031263396E-13</v>
      </c>
      <c r="BE26" s="268">
        <f t="shared" ca="1" si="28"/>
        <v>1.3539953031263396E-13</v>
      </c>
      <c r="BF26" s="268">
        <f t="shared" ca="1" si="28"/>
        <v>1.3539953031263396E-13</v>
      </c>
      <c r="BG26" s="268">
        <f t="shared" ca="1" si="28"/>
        <v>1.3539953031263396E-13</v>
      </c>
      <c r="BH26" s="268">
        <f t="shared" ca="1" si="28"/>
        <v>1.3539953031263396E-13</v>
      </c>
      <c r="BI26" s="268">
        <f t="shared" ca="1" si="28"/>
        <v>1.3539953031263396E-13</v>
      </c>
      <c r="BJ26" s="268">
        <f t="shared" ca="1" si="28"/>
        <v>1.3539953031263396E-13</v>
      </c>
      <c r="BK26" s="268">
        <f t="shared" ca="1" si="28"/>
        <v>1.3539953031263396E-13</v>
      </c>
      <c r="BL26" s="268">
        <f t="shared" ca="1" si="28"/>
        <v>1.3539953031263396E-13</v>
      </c>
      <c r="BM26" s="268">
        <f t="shared" ca="1" si="28"/>
        <v>1.3539953031263396E-13</v>
      </c>
      <c r="BN26" s="268">
        <f t="shared" ca="1" si="28"/>
        <v>1.3539953031263396E-13</v>
      </c>
      <c r="BO26" s="268">
        <f t="shared" ref="BO26:CQ26" ca="1" si="29">-SUM(BO21:BO25)*(FederalIncomeTax+StateIncomeTax)</f>
        <v>1.3539953031263396E-13</v>
      </c>
      <c r="BP26" s="268">
        <f t="shared" ca="1" si="29"/>
        <v>1.3539953031263396E-13</v>
      </c>
      <c r="BQ26" s="268">
        <f t="shared" ca="1" si="29"/>
        <v>1.3539953031263396E-13</v>
      </c>
      <c r="BR26" s="268">
        <f t="shared" ca="1" si="29"/>
        <v>1.3539953031263396E-13</v>
      </c>
      <c r="BS26" s="268">
        <f t="shared" ca="1" si="29"/>
        <v>1.3539953031263396E-13</v>
      </c>
      <c r="BT26" s="268">
        <f t="shared" ca="1" si="29"/>
        <v>1.3539953031263396E-13</v>
      </c>
      <c r="BU26" s="268">
        <f t="shared" ca="1" si="29"/>
        <v>1.3539953031263396E-13</v>
      </c>
      <c r="BV26" s="268">
        <f t="shared" ca="1" si="29"/>
        <v>1.3539953031263396E-13</v>
      </c>
      <c r="BW26" s="268">
        <f t="shared" ca="1" si="29"/>
        <v>1.3539953031263396E-13</v>
      </c>
      <c r="BX26" s="268">
        <f t="shared" ca="1" si="29"/>
        <v>1.3539953031263396E-13</v>
      </c>
      <c r="BY26" s="268">
        <f t="shared" ca="1" si="29"/>
        <v>1.3539953031263396E-13</v>
      </c>
      <c r="BZ26" s="268">
        <f t="shared" ca="1" si="29"/>
        <v>1.3539953031263396E-13</v>
      </c>
      <c r="CA26" s="268">
        <f t="shared" ca="1" si="29"/>
        <v>1.3539953031263396E-13</v>
      </c>
      <c r="CB26" s="268">
        <f t="shared" ca="1" si="29"/>
        <v>1.3539953031263396E-13</v>
      </c>
      <c r="CC26" s="268">
        <f t="shared" ca="1" si="29"/>
        <v>1.3539953031263396E-13</v>
      </c>
      <c r="CD26" s="268">
        <f t="shared" ca="1" si="29"/>
        <v>1.3539953031263396E-13</v>
      </c>
      <c r="CE26" s="268">
        <f t="shared" ca="1" si="29"/>
        <v>1.3539953031263396E-13</v>
      </c>
      <c r="CF26" s="268">
        <f t="shared" ca="1" si="29"/>
        <v>1.3539953031263396E-13</v>
      </c>
      <c r="CG26" s="268">
        <f t="shared" ca="1" si="29"/>
        <v>1.3539953031263396E-13</v>
      </c>
      <c r="CH26" s="268">
        <f t="shared" ca="1" si="29"/>
        <v>1.3539953031263396E-13</v>
      </c>
      <c r="CI26" s="268">
        <f t="shared" ca="1" si="29"/>
        <v>1.3539953031263396E-13</v>
      </c>
      <c r="CJ26" s="268">
        <f t="shared" ca="1" si="29"/>
        <v>1.3539953031263396E-13</v>
      </c>
      <c r="CK26" s="268">
        <f t="shared" ca="1" si="29"/>
        <v>1.3539953031263396E-13</v>
      </c>
      <c r="CL26" s="268">
        <f t="shared" ca="1" si="29"/>
        <v>1.3539953031263396E-13</v>
      </c>
      <c r="CM26" s="268">
        <f t="shared" ca="1" si="29"/>
        <v>1.3539953031263396E-13</v>
      </c>
      <c r="CN26" s="268">
        <f t="shared" ca="1" si="29"/>
        <v>1.3539953031263396E-13</v>
      </c>
      <c r="CO26" s="268">
        <f t="shared" ca="1" si="29"/>
        <v>1.3539953031263396E-13</v>
      </c>
      <c r="CP26" s="268">
        <f t="shared" ca="1" si="29"/>
        <v>1.3539953031263396E-13</v>
      </c>
      <c r="CQ26" s="268">
        <f t="shared" ca="1" si="29"/>
        <v>1.3539953031263396E-13</v>
      </c>
      <c r="CR26" s="268">
        <f t="shared" ref="CR26:CX26" ca="1" si="30">-SUM(CR21:CR25)*(FederalIncomeTax+StateIncomeTax)</f>
        <v>1.3539953031263396E-13</v>
      </c>
      <c r="CS26" s="268">
        <f t="shared" ca="1" si="30"/>
        <v>1.3539953031263396E-13</v>
      </c>
      <c r="CT26" s="268">
        <f t="shared" ca="1" si="30"/>
        <v>1.3539953031263396E-13</v>
      </c>
      <c r="CU26" s="268">
        <f t="shared" ca="1" si="30"/>
        <v>1.3539953031263396E-13</v>
      </c>
      <c r="CV26" s="268">
        <f t="shared" ca="1" si="30"/>
        <v>1.3539953031263396E-13</v>
      </c>
      <c r="CW26" s="268">
        <f t="shared" ca="1" si="30"/>
        <v>1.3539953031263396E-13</v>
      </c>
      <c r="CX26" s="268">
        <f t="shared" ca="1" si="30"/>
        <v>1.3539953031263396E-13</v>
      </c>
    </row>
    <row r="27" spans="1:102">
      <c r="A27" s="20" t="s">
        <v>333</v>
      </c>
      <c r="B27" s="21"/>
      <c r="C27" s="15">
        <f t="shared" ref="C27:BN27" ca="1" si="31">SUM(C21:C26)</f>
        <v>-173.47045483380833</v>
      </c>
      <c r="D27" s="15">
        <f t="shared" ca="1" si="31"/>
        <v>-445.64820177221873</v>
      </c>
      <c r="E27" s="15">
        <f ca="1">SUM(E21:E26)</f>
        <v>-710.37996893771378</v>
      </c>
      <c r="F27" s="15">
        <f t="shared" ca="1" si="31"/>
        <v>-1049.3085762118312</v>
      </c>
      <c r="G27" s="15">
        <f t="shared" ca="1" si="31"/>
        <v>-1497.8820858284382</v>
      </c>
      <c r="H27" s="15">
        <f t="shared" ca="1" si="31"/>
        <v>-1975.6612226990819</v>
      </c>
      <c r="I27" s="15">
        <f t="shared" ca="1" si="31"/>
        <v>-2420.4479196890329</v>
      </c>
      <c r="J27" s="15">
        <f t="shared" ca="1" si="31"/>
        <v>-2484.0055522651937</v>
      </c>
      <c r="K27" s="15">
        <f t="shared" ca="1" si="31"/>
        <v>-2435.3139781771561</v>
      </c>
      <c r="L27" s="15">
        <f t="shared" ca="1" si="31"/>
        <v>-2387.2949990912016</v>
      </c>
      <c r="M27" s="15">
        <f t="shared" ca="1" si="31"/>
        <v>-2339.8320362387558</v>
      </c>
      <c r="N27" s="15">
        <f t="shared" ca="1" si="31"/>
        <v>-2292.7994111133858</v>
      </c>
      <c r="O27" s="15">
        <f t="shared" ca="1" si="31"/>
        <v>-2246.0522159504771</v>
      </c>
      <c r="P27" s="15">
        <f t="shared" ca="1" si="31"/>
        <v>-2199.4495432721205</v>
      </c>
      <c r="Q27" s="15">
        <f t="shared" ca="1" si="31"/>
        <v>-2152.8669939213501</v>
      </c>
      <c r="R27" s="15">
        <f t="shared" ca="1" si="31"/>
        <v>-2106.284764596387</v>
      </c>
      <c r="S27" s="15">
        <f t="shared" ca="1" si="31"/>
        <v>-2059.7022152456166</v>
      </c>
      <c r="T27" s="15">
        <f t="shared" ca="1" si="31"/>
        <v>-2013.1199859206536</v>
      </c>
      <c r="U27" s="15">
        <f t="shared" ca="1" si="31"/>
        <v>-1966.5374365698826</v>
      </c>
      <c r="V27" s="15">
        <f t="shared" ca="1" si="31"/>
        <v>-1919.9552072449201</v>
      </c>
      <c r="W27" s="15">
        <f t="shared" ca="1" si="31"/>
        <v>-1873.7286056653379</v>
      </c>
      <c r="X27" s="15">
        <f t="shared" ca="1" si="31"/>
        <v>-1828.130778739363</v>
      </c>
      <c r="Y27" s="15">
        <f t="shared" ca="1" si="31"/>
        <v>-1783.2803596318381</v>
      </c>
      <c r="Z27" s="15">
        <f t="shared" ca="1" si="31"/>
        <v>-1739.4817578887169</v>
      </c>
      <c r="AA27" s="15">
        <f t="shared" ca="1" si="31"/>
        <v>-1697.0443981575536</v>
      </c>
      <c r="AB27" s="15">
        <f t="shared" ca="1" si="31"/>
        <v>-1656.1920034955258</v>
      </c>
      <c r="AC27" s="15">
        <f t="shared" ca="1" si="31"/>
        <v>-1616.8871059731146</v>
      </c>
      <c r="AD27" s="15">
        <f t="shared" ca="1" si="31"/>
        <v>-1578.3298989657951</v>
      </c>
      <c r="AE27" s="15">
        <f t="shared" ca="1" si="31"/>
        <v>-1539.7726919584759</v>
      </c>
      <c r="AF27" s="15">
        <f t="shared" ca="1" si="31"/>
        <v>-1501.2154849511567</v>
      </c>
      <c r="AG27" s="15">
        <f t="shared" ca="1" si="31"/>
        <v>-1462.6582779438372</v>
      </c>
      <c r="AH27" s="15">
        <f t="shared" ca="1" si="31"/>
        <v>-1372.0050319938794</v>
      </c>
      <c r="AI27" s="15">
        <f t="shared" ca="1" si="31"/>
        <v>-1243.1546657170509</v>
      </c>
      <c r="AJ27" s="15">
        <f t="shared" ca="1" si="31"/>
        <v>-1099.8963011722885</v>
      </c>
      <c r="AK27" s="15">
        <f t="shared" ca="1" si="31"/>
        <v>-915.72844772443761</v>
      </c>
      <c r="AL27" s="15">
        <f t="shared" ca="1" si="31"/>
        <v>-691.2679418081209</v>
      </c>
      <c r="AM27" s="15">
        <f t="shared" ca="1" si="31"/>
        <v>-440.64920334496981</v>
      </c>
      <c r="AN27" s="15">
        <f t="shared" ca="1" si="31"/>
        <v>-203.08287903225846</v>
      </c>
      <c r="AO27" s="15">
        <f t="shared" ca="1" si="31"/>
        <v>-4.0728395791435587E-13</v>
      </c>
      <c r="AP27" s="15">
        <f t="shared" ca="1" si="31"/>
        <v>-4.0728395791435587E-13</v>
      </c>
      <c r="AQ27" s="15">
        <f t="shared" ca="1" si="31"/>
        <v>-4.0728395791435587E-13</v>
      </c>
      <c r="AR27" s="15">
        <f t="shared" ca="1" si="31"/>
        <v>-4.0728395791435587E-13</v>
      </c>
      <c r="AS27" s="15">
        <f t="shared" ca="1" si="31"/>
        <v>-4.0728395791435587E-13</v>
      </c>
      <c r="AT27" s="15">
        <f t="shared" ca="1" si="31"/>
        <v>-4.0728395791435587E-13</v>
      </c>
      <c r="AU27" s="15">
        <f t="shared" ca="1" si="31"/>
        <v>-4.0728395791435587E-13</v>
      </c>
      <c r="AV27" s="15">
        <f t="shared" ca="1" si="31"/>
        <v>-4.0728395791435587E-13</v>
      </c>
      <c r="AW27" s="15">
        <f t="shared" ca="1" si="31"/>
        <v>-4.0728395791435587E-13</v>
      </c>
      <c r="AX27" s="15">
        <f t="shared" ca="1" si="31"/>
        <v>-4.0728395791435587E-13</v>
      </c>
      <c r="AY27" s="15">
        <f t="shared" ca="1" si="31"/>
        <v>-4.0728395791435587E-13</v>
      </c>
      <c r="AZ27" s="15">
        <f t="shared" ca="1" si="31"/>
        <v>-4.0728395791435587E-13</v>
      </c>
      <c r="BA27" s="15">
        <f t="shared" ca="1" si="31"/>
        <v>-4.0728395791435587E-13</v>
      </c>
      <c r="BB27" s="15">
        <f t="shared" ca="1" si="31"/>
        <v>-4.0728395791435587E-13</v>
      </c>
      <c r="BC27" s="15">
        <f t="shared" ca="1" si="31"/>
        <v>-4.0728395791435587E-13</v>
      </c>
      <c r="BD27" s="15">
        <f t="shared" ca="1" si="31"/>
        <v>-4.0728395791435587E-13</v>
      </c>
      <c r="BE27" s="15">
        <f t="shared" ca="1" si="31"/>
        <v>-4.0728395791435587E-13</v>
      </c>
      <c r="BF27" s="15">
        <f t="shared" ca="1" si="31"/>
        <v>-4.0728395791435587E-13</v>
      </c>
      <c r="BG27" s="15">
        <f t="shared" ca="1" si="31"/>
        <v>-4.0728395791435587E-13</v>
      </c>
      <c r="BH27" s="15">
        <f t="shared" ca="1" si="31"/>
        <v>-4.0728395791435587E-13</v>
      </c>
      <c r="BI27" s="15">
        <f t="shared" ca="1" si="31"/>
        <v>-4.0728395791435587E-13</v>
      </c>
      <c r="BJ27" s="15">
        <f t="shared" ca="1" si="31"/>
        <v>-4.0728395791435587E-13</v>
      </c>
      <c r="BK27" s="15">
        <f t="shared" ca="1" si="31"/>
        <v>-4.0728395791435587E-13</v>
      </c>
      <c r="BL27" s="15">
        <f t="shared" ca="1" si="31"/>
        <v>-4.0728395791435587E-13</v>
      </c>
      <c r="BM27" s="15">
        <f t="shared" ca="1" si="31"/>
        <v>-4.0728395791435587E-13</v>
      </c>
      <c r="BN27" s="15">
        <f t="shared" ca="1" si="31"/>
        <v>-4.0728395791435587E-13</v>
      </c>
      <c r="BO27" s="15">
        <f t="shared" ref="BO27:BR27" ca="1" si="32">SUM(BO21:BO26)</f>
        <v>-4.0728395791435587E-13</v>
      </c>
      <c r="BP27" s="15">
        <f t="shared" ca="1" si="32"/>
        <v>-4.0728395791435587E-13</v>
      </c>
      <c r="BQ27" s="15">
        <f t="shared" ca="1" si="32"/>
        <v>-4.0728395791435587E-13</v>
      </c>
      <c r="BR27" s="15">
        <f t="shared" ca="1" si="32"/>
        <v>-4.0728395791435587E-13</v>
      </c>
      <c r="BS27" s="15">
        <f t="shared" ref="BS27:CA27" ca="1" si="33">SUM(BS21:BS26)</f>
        <v>-4.0728395791435587E-13</v>
      </c>
      <c r="BT27" s="15">
        <f t="shared" ca="1" si="33"/>
        <v>-4.0728395791435587E-13</v>
      </c>
      <c r="BU27" s="15">
        <f t="shared" ca="1" si="33"/>
        <v>-4.0728395791435587E-13</v>
      </c>
      <c r="BV27" s="15">
        <f t="shared" ca="1" si="33"/>
        <v>-4.0728395791435587E-13</v>
      </c>
      <c r="BW27" s="15">
        <f t="shared" ca="1" si="33"/>
        <v>-4.0728395791435587E-13</v>
      </c>
      <c r="BX27" s="15">
        <f t="shared" ca="1" si="33"/>
        <v>-4.0728395791435587E-13</v>
      </c>
      <c r="BY27" s="15">
        <f t="shared" ca="1" si="33"/>
        <v>-4.0728395791435587E-13</v>
      </c>
      <c r="BZ27" s="15">
        <f t="shared" ca="1" si="33"/>
        <v>-4.0728395791435587E-13</v>
      </c>
      <c r="CA27" s="15">
        <f t="shared" ca="1" si="33"/>
        <v>-4.0728395791435587E-13</v>
      </c>
      <c r="CB27" s="15">
        <f t="shared" ref="CB27:CD27" ca="1" si="34">SUM(CB21:CB26)</f>
        <v>-4.0728395791435587E-13</v>
      </c>
      <c r="CC27" s="15">
        <f t="shared" ca="1" si="34"/>
        <v>-4.0728395791435587E-13</v>
      </c>
      <c r="CD27" s="15">
        <f t="shared" ca="1" si="34"/>
        <v>-4.0728395791435587E-13</v>
      </c>
      <c r="CE27" s="15">
        <f t="shared" ref="CE27:CQ27" ca="1" si="35">SUM(CE21:CE26)</f>
        <v>-4.0728395791435587E-13</v>
      </c>
      <c r="CF27" s="15">
        <f t="shared" ca="1" si="35"/>
        <v>-4.0728395791435587E-13</v>
      </c>
      <c r="CG27" s="15">
        <f t="shared" ca="1" si="35"/>
        <v>-4.0728395791435587E-13</v>
      </c>
      <c r="CH27" s="15">
        <f t="shared" ca="1" si="35"/>
        <v>-4.0728395791435587E-13</v>
      </c>
      <c r="CI27" s="15">
        <f t="shared" ca="1" si="35"/>
        <v>-4.0728395791435587E-13</v>
      </c>
      <c r="CJ27" s="15">
        <f t="shared" ca="1" si="35"/>
        <v>-4.0728395791435587E-13</v>
      </c>
      <c r="CK27" s="15">
        <f t="shared" ca="1" si="35"/>
        <v>-4.0728395791435587E-13</v>
      </c>
      <c r="CL27" s="15">
        <f t="shared" ca="1" si="35"/>
        <v>-4.0728395791435587E-13</v>
      </c>
      <c r="CM27" s="15">
        <f t="shared" ca="1" si="35"/>
        <v>-4.0728395791435587E-13</v>
      </c>
      <c r="CN27" s="15">
        <f t="shared" ca="1" si="35"/>
        <v>-4.0728395791435587E-13</v>
      </c>
      <c r="CO27" s="15">
        <f t="shared" ca="1" si="35"/>
        <v>-4.0728395791435587E-13</v>
      </c>
      <c r="CP27" s="15">
        <f t="shared" ca="1" si="35"/>
        <v>-4.0728395791435587E-13</v>
      </c>
      <c r="CQ27" s="15">
        <f t="shared" ca="1" si="35"/>
        <v>-4.0728395791435587E-13</v>
      </c>
      <c r="CR27" s="15">
        <f t="shared" ref="CR27:CX27" ca="1" si="36">SUM(CR21:CR26)</f>
        <v>-4.0728395791435587E-13</v>
      </c>
      <c r="CS27" s="15">
        <f t="shared" ca="1" si="36"/>
        <v>-4.0728395791435587E-13</v>
      </c>
      <c r="CT27" s="15">
        <f t="shared" ca="1" si="36"/>
        <v>-4.0728395791435587E-13</v>
      </c>
      <c r="CU27" s="15">
        <f t="shared" ca="1" si="36"/>
        <v>-4.0728395791435587E-13</v>
      </c>
      <c r="CV27" s="15">
        <f t="shared" ca="1" si="36"/>
        <v>-4.0728395791435587E-13</v>
      </c>
      <c r="CW27" s="15">
        <f t="shared" ca="1" si="36"/>
        <v>-4.0728395791435587E-13</v>
      </c>
      <c r="CX27" s="15">
        <f t="shared" ca="1" si="36"/>
        <v>-4.0728395791435587E-13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217.27366677489167</v>
      </c>
      <c r="D30" s="4">
        <f t="shared" ref="D30:BO30" ca="1" si="37">D15</f>
        <v>374.33692887099198</v>
      </c>
      <c r="E30" s="4">
        <f t="shared" ca="1" si="37"/>
        <v>648.04007632054788</v>
      </c>
      <c r="F30" s="4">
        <f t="shared" ca="1" si="37"/>
        <v>971.81754000349326</v>
      </c>
      <c r="G30" s="4">
        <f t="shared" ca="1" si="37"/>
        <v>1408.3159072127048</v>
      </c>
      <c r="H30" s="4">
        <f t="shared" ca="1" si="37"/>
        <v>1834.7698259189472</v>
      </c>
      <c r="I30" s="4">
        <f t="shared" ca="1" si="37"/>
        <v>2209.9888893758844</v>
      </c>
      <c r="J30" s="4">
        <f t="shared" ca="1" si="37"/>
        <v>2111.5087284669303</v>
      </c>
      <c r="K30" s="4">
        <f t="shared" ca="1" si="37"/>
        <v>2015.7149628786444</v>
      </c>
      <c r="L30" s="4">
        <f t="shared" ca="1" si="37"/>
        <v>1922.2566252323359</v>
      </c>
      <c r="M30" s="4">
        <f t="shared" ca="1" si="37"/>
        <v>1830.7289231749128</v>
      </c>
      <c r="N30" s="4">
        <f t="shared" ca="1" si="37"/>
        <v>1740.6954676539397</v>
      </c>
      <c r="O30" s="4">
        <f t="shared" ca="1" si="37"/>
        <v>1651.6531005409206</v>
      </c>
      <c r="P30" s="4">
        <f t="shared" ca="1" si="37"/>
        <v>1563.1125537620114</v>
      </c>
      <c r="Q30" s="4">
        <f t="shared" ca="1" si="37"/>
        <v>1474.6418805048856</v>
      </c>
      <c r="R30" s="4">
        <f t="shared" ca="1" si="37"/>
        <v>1386.1723184621021</v>
      </c>
      <c r="S30" s="4">
        <f t="shared" ca="1" si="37"/>
        <v>1297.7016452049763</v>
      </c>
      <c r="T30" s="4">
        <f t="shared" ca="1" si="37"/>
        <v>1209.232083162193</v>
      </c>
      <c r="U30" s="4">
        <f t="shared" ca="1" si="37"/>
        <v>1120.761409905067</v>
      </c>
      <c r="V30" s="4">
        <f t="shared" ca="1" si="37"/>
        <v>1032.2918478622837</v>
      </c>
      <c r="W30" s="4">
        <f t="shared" ca="1" si="37"/>
        <v>945.05711951724027</v>
      </c>
      <c r="X30" s="4">
        <f t="shared" ca="1" si="37"/>
        <v>860.00566326118553</v>
      </c>
      <c r="Y30" s="4">
        <f t="shared" ca="1" si="37"/>
        <v>777.54940485503028</v>
      </c>
      <c r="Z30" s="4">
        <f t="shared" ca="1" si="37"/>
        <v>698.74533484616336</v>
      </c>
      <c r="AA30" s="4">
        <f t="shared" ca="1" si="37"/>
        <v>624.66785754267016</v>
      </c>
      <c r="AB30" s="4">
        <f t="shared" ca="1" si="37"/>
        <v>556.0937986381399</v>
      </c>
      <c r="AC30" s="4">
        <f t="shared" ca="1" si="37"/>
        <v>492.89305956024191</v>
      </c>
      <c r="AD30" s="4">
        <f t="shared" ca="1" si="37"/>
        <v>432.28849992983874</v>
      </c>
      <c r="AE30" s="4">
        <f t="shared" ca="1" si="37"/>
        <v>371.68394029943568</v>
      </c>
      <c r="AF30" s="4">
        <f t="shared" ca="1" si="37"/>
        <v>311.07938066903262</v>
      </c>
      <c r="AG30" s="4">
        <f t="shared" ca="1" si="37"/>
        <v>250.47482103862947</v>
      </c>
      <c r="AH30" s="4">
        <f t="shared" ca="1" si="37"/>
        <v>192.55800602606882</v>
      </c>
      <c r="AI30" s="4">
        <f t="shared" ca="1" si="37"/>
        <v>139.38782661532287</v>
      </c>
      <c r="AJ30" s="4">
        <f t="shared" ca="1" si="37"/>
        <v>91.863422569435684</v>
      </c>
      <c r="AK30" s="4">
        <f t="shared" ca="1" si="37"/>
        <v>52.28071431899226</v>
      </c>
      <c r="AL30" s="4">
        <f t="shared" ca="1" si="37"/>
        <v>22.979158315383525</v>
      </c>
      <c r="AM30" s="4">
        <f t="shared" ca="1" si="37"/>
        <v>5.6457753648594853</v>
      </c>
      <c r="AN30" s="4">
        <f t="shared" ca="1" si="37"/>
        <v>7.5458938653127918E-13</v>
      </c>
      <c r="AO30" s="4">
        <f t="shared" ca="1" si="37"/>
        <v>7.5458938653127918E-13</v>
      </c>
      <c r="AP30" s="4">
        <f t="shared" ca="1" si="37"/>
        <v>7.5458938653127918E-13</v>
      </c>
      <c r="AQ30" s="4">
        <f t="shared" ca="1" si="37"/>
        <v>7.5458938653127918E-13</v>
      </c>
      <c r="AR30" s="4">
        <f t="shared" ca="1" si="37"/>
        <v>7.5458938653127918E-13</v>
      </c>
      <c r="AS30" s="4">
        <f t="shared" ca="1" si="37"/>
        <v>7.5458938653127918E-13</v>
      </c>
      <c r="AT30" s="4">
        <f t="shared" ca="1" si="37"/>
        <v>7.5458938653127918E-13</v>
      </c>
      <c r="AU30" s="4">
        <f t="shared" ca="1" si="37"/>
        <v>7.5458938653127918E-13</v>
      </c>
      <c r="AV30" s="4">
        <f t="shared" ca="1" si="37"/>
        <v>7.5458938653127918E-13</v>
      </c>
      <c r="AW30" s="4">
        <f t="shared" ca="1" si="37"/>
        <v>7.5458938653127918E-13</v>
      </c>
      <c r="AX30" s="4">
        <f t="shared" ca="1" si="37"/>
        <v>7.5458938653127918E-13</v>
      </c>
      <c r="AY30" s="4">
        <f t="shared" ca="1" si="37"/>
        <v>7.5458938653127918E-13</v>
      </c>
      <c r="AZ30" s="4">
        <f t="shared" ca="1" si="37"/>
        <v>7.5458938653127918E-13</v>
      </c>
      <c r="BA30" s="4">
        <f t="shared" ca="1" si="37"/>
        <v>7.5458938653127918E-13</v>
      </c>
      <c r="BB30" s="4">
        <f t="shared" ca="1" si="37"/>
        <v>7.5458938653127918E-13</v>
      </c>
      <c r="BC30" s="4">
        <f t="shared" ca="1" si="37"/>
        <v>7.5458938653127918E-13</v>
      </c>
      <c r="BD30" s="4">
        <f t="shared" ca="1" si="37"/>
        <v>7.5458938653127918E-13</v>
      </c>
      <c r="BE30" s="4">
        <f t="shared" ca="1" si="37"/>
        <v>7.5458938653127918E-13</v>
      </c>
      <c r="BF30" s="4">
        <f t="shared" ca="1" si="37"/>
        <v>7.5458938653127918E-13</v>
      </c>
      <c r="BG30" s="4">
        <f t="shared" ca="1" si="37"/>
        <v>7.5458938653127918E-13</v>
      </c>
      <c r="BH30" s="4">
        <f t="shared" ca="1" si="37"/>
        <v>7.5458938653127918E-13</v>
      </c>
      <c r="BI30" s="4">
        <f t="shared" ca="1" si="37"/>
        <v>7.5458938653127918E-13</v>
      </c>
      <c r="BJ30" s="4">
        <f t="shared" ca="1" si="37"/>
        <v>7.5458938653127918E-13</v>
      </c>
      <c r="BK30" s="4">
        <f t="shared" ca="1" si="37"/>
        <v>7.5458938653127918E-13</v>
      </c>
      <c r="BL30" s="4">
        <f t="shared" ca="1" si="37"/>
        <v>7.5458938653127918E-13</v>
      </c>
      <c r="BM30" s="4">
        <f t="shared" ca="1" si="37"/>
        <v>7.5458938653127918E-13</v>
      </c>
      <c r="BN30" s="4">
        <f t="shared" ca="1" si="37"/>
        <v>7.5458938653127918E-13</v>
      </c>
      <c r="BO30" s="4">
        <f t="shared" ca="1" si="37"/>
        <v>7.5458938653127918E-13</v>
      </c>
      <c r="BP30" s="4">
        <f t="shared" ref="BP30:BR30" ca="1" si="38">BP15</f>
        <v>7.5458938653127918E-13</v>
      </c>
      <c r="BQ30" s="4">
        <f t="shared" ca="1" si="38"/>
        <v>7.5458938653127918E-13</v>
      </c>
      <c r="BR30" s="4">
        <f t="shared" ca="1" si="38"/>
        <v>7.5458938653127918E-13</v>
      </c>
      <c r="BS30" s="4">
        <f t="shared" ref="BS30:CA30" ca="1" si="39">BS15</f>
        <v>7.5458938653127918E-13</v>
      </c>
      <c r="BT30" s="4">
        <f t="shared" ca="1" si="39"/>
        <v>7.5458938653127918E-13</v>
      </c>
      <c r="BU30" s="4">
        <f t="shared" ca="1" si="39"/>
        <v>7.5458938653127918E-13</v>
      </c>
      <c r="BV30" s="4">
        <f t="shared" ca="1" si="39"/>
        <v>7.5458938653127918E-13</v>
      </c>
      <c r="BW30" s="4">
        <f t="shared" ca="1" si="39"/>
        <v>7.5458938653127918E-13</v>
      </c>
      <c r="BX30" s="4">
        <f t="shared" ca="1" si="39"/>
        <v>7.5458938653127918E-13</v>
      </c>
      <c r="BY30" s="4">
        <f t="shared" ca="1" si="39"/>
        <v>7.5458938653127918E-13</v>
      </c>
      <c r="BZ30" s="4">
        <f t="shared" ca="1" si="39"/>
        <v>7.5458938653127918E-13</v>
      </c>
      <c r="CA30" s="4">
        <f t="shared" ca="1" si="39"/>
        <v>7.5458938653127918E-13</v>
      </c>
      <c r="CB30" s="4">
        <f t="shared" ref="CB30:CD30" ca="1" si="40">CB15</f>
        <v>7.5458938653127918E-13</v>
      </c>
      <c r="CC30" s="4">
        <f t="shared" ca="1" si="40"/>
        <v>7.5458938653127918E-13</v>
      </c>
      <c r="CD30" s="4">
        <f t="shared" ca="1" si="40"/>
        <v>7.5458938653127918E-13</v>
      </c>
      <c r="CE30" s="4">
        <f t="shared" ref="CE30:CQ30" ca="1" si="41">CE15</f>
        <v>7.5458938653127918E-13</v>
      </c>
      <c r="CF30" s="4">
        <f t="shared" ca="1" si="41"/>
        <v>7.5458938653127918E-13</v>
      </c>
      <c r="CG30" s="4">
        <f t="shared" ca="1" si="41"/>
        <v>7.5458938653127918E-13</v>
      </c>
      <c r="CH30" s="4">
        <f t="shared" ca="1" si="41"/>
        <v>7.5458938653127918E-13</v>
      </c>
      <c r="CI30" s="4">
        <f t="shared" ca="1" si="41"/>
        <v>7.5458938653127918E-13</v>
      </c>
      <c r="CJ30" s="4">
        <f t="shared" ca="1" si="41"/>
        <v>7.5458938653127918E-13</v>
      </c>
      <c r="CK30" s="4">
        <f t="shared" ca="1" si="41"/>
        <v>7.5458938653127918E-13</v>
      </c>
      <c r="CL30" s="4">
        <f t="shared" ca="1" si="41"/>
        <v>7.5458938653127918E-13</v>
      </c>
      <c r="CM30" s="4">
        <f t="shared" ca="1" si="41"/>
        <v>7.5458938653127918E-13</v>
      </c>
      <c r="CN30" s="4">
        <f t="shared" ca="1" si="41"/>
        <v>7.5458938653127918E-13</v>
      </c>
      <c r="CO30" s="4">
        <f t="shared" ca="1" si="41"/>
        <v>7.5458938653127918E-13</v>
      </c>
      <c r="CP30" s="4">
        <f t="shared" ca="1" si="41"/>
        <v>7.5458938653127918E-13</v>
      </c>
      <c r="CQ30" s="4">
        <f t="shared" ca="1" si="41"/>
        <v>7.5458938653127918E-13</v>
      </c>
      <c r="CR30" s="4">
        <f t="shared" ref="CR30:CX30" ca="1" si="42">CR15</f>
        <v>7.5458938653127918E-13</v>
      </c>
      <c r="CS30" s="4">
        <f t="shared" ca="1" si="42"/>
        <v>7.5458938653127918E-13</v>
      </c>
      <c r="CT30" s="4">
        <f t="shared" ca="1" si="42"/>
        <v>7.5458938653127918E-13</v>
      </c>
      <c r="CU30" s="4">
        <f t="shared" ca="1" si="42"/>
        <v>7.5458938653127918E-13</v>
      </c>
      <c r="CV30" s="4">
        <f t="shared" ca="1" si="42"/>
        <v>7.5458938653127918E-13</v>
      </c>
      <c r="CW30" s="4">
        <f t="shared" ca="1" si="42"/>
        <v>7.5458938653127918E-13</v>
      </c>
      <c r="CX30" s="4">
        <f t="shared" ca="1" si="42"/>
        <v>7.5458938653127918E-13</v>
      </c>
    </row>
    <row r="31" spans="1:102">
      <c r="A31" s="29" t="s">
        <v>336</v>
      </c>
      <c r="C31" s="4">
        <f t="shared" ref="C31:BN31" ca="1" si="43">-C27</f>
        <v>173.47045483380833</v>
      </c>
      <c r="D31" s="4">
        <f t="shared" ca="1" si="43"/>
        <v>445.64820177221873</v>
      </c>
      <c r="E31" s="4">
        <f t="shared" ca="1" si="43"/>
        <v>710.37996893771378</v>
      </c>
      <c r="F31" s="4">
        <f t="shared" ca="1" si="43"/>
        <v>1049.3085762118312</v>
      </c>
      <c r="G31" s="4">
        <f t="shared" ca="1" si="43"/>
        <v>1497.8820858284382</v>
      </c>
      <c r="H31" s="4">
        <f t="shared" ca="1" si="43"/>
        <v>1975.6612226990819</v>
      </c>
      <c r="I31" s="4">
        <f t="shared" ca="1" si="43"/>
        <v>2420.4479196890329</v>
      </c>
      <c r="J31" s="4">
        <f t="shared" ca="1" si="43"/>
        <v>2484.0055522651937</v>
      </c>
      <c r="K31" s="4">
        <f t="shared" ca="1" si="43"/>
        <v>2435.3139781771561</v>
      </c>
      <c r="L31" s="4">
        <f t="shared" ca="1" si="43"/>
        <v>2387.2949990912016</v>
      </c>
      <c r="M31" s="4">
        <f t="shared" ca="1" si="43"/>
        <v>2339.8320362387558</v>
      </c>
      <c r="N31" s="4">
        <f t="shared" ca="1" si="43"/>
        <v>2292.7994111133858</v>
      </c>
      <c r="O31" s="4">
        <f t="shared" ca="1" si="43"/>
        <v>2246.0522159504771</v>
      </c>
      <c r="P31" s="4">
        <f t="shared" ca="1" si="43"/>
        <v>2199.4495432721205</v>
      </c>
      <c r="Q31" s="4">
        <f t="shared" ca="1" si="43"/>
        <v>2152.8669939213501</v>
      </c>
      <c r="R31" s="4">
        <f t="shared" ca="1" si="43"/>
        <v>2106.284764596387</v>
      </c>
      <c r="S31" s="4">
        <f t="shared" ca="1" si="43"/>
        <v>2059.7022152456166</v>
      </c>
      <c r="T31" s="4">
        <f t="shared" ca="1" si="43"/>
        <v>2013.1199859206536</v>
      </c>
      <c r="U31" s="4">
        <f t="shared" ca="1" si="43"/>
        <v>1966.5374365698826</v>
      </c>
      <c r="V31" s="4">
        <f t="shared" ca="1" si="43"/>
        <v>1919.9552072449201</v>
      </c>
      <c r="W31" s="4">
        <f t="shared" ca="1" si="43"/>
        <v>1873.7286056653379</v>
      </c>
      <c r="X31" s="4">
        <f t="shared" ca="1" si="43"/>
        <v>1828.130778739363</v>
      </c>
      <c r="Y31" s="4">
        <f t="shared" ca="1" si="43"/>
        <v>1783.2803596318381</v>
      </c>
      <c r="Z31" s="4">
        <f t="shared" ca="1" si="43"/>
        <v>1739.4817578887169</v>
      </c>
      <c r="AA31" s="4">
        <f t="shared" ca="1" si="43"/>
        <v>1697.0443981575536</v>
      </c>
      <c r="AB31" s="4">
        <f t="shared" ca="1" si="43"/>
        <v>1656.1920034955258</v>
      </c>
      <c r="AC31" s="4">
        <f t="shared" ca="1" si="43"/>
        <v>1616.8871059731146</v>
      </c>
      <c r="AD31" s="4">
        <f t="shared" ca="1" si="43"/>
        <v>1578.3298989657951</v>
      </c>
      <c r="AE31" s="4">
        <f t="shared" ca="1" si="43"/>
        <v>1539.7726919584759</v>
      </c>
      <c r="AF31" s="4">
        <f t="shared" ca="1" si="43"/>
        <v>1501.2154849511567</v>
      </c>
      <c r="AG31" s="4">
        <f t="shared" ca="1" si="43"/>
        <v>1462.6582779438372</v>
      </c>
      <c r="AH31" s="4">
        <f t="shared" ca="1" si="43"/>
        <v>1372.0050319938794</v>
      </c>
      <c r="AI31" s="4">
        <f t="shared" ca="1" si="43"/>
        <v>1243.1546657170509</v>
      </c>
      <c r="AJ31" s="4">
        <f t="shared" ca="1" si="43"/>
        <v>1099.8963011722885</v>
      </c>
      <c r="AK31" s="4">
        <f t="shared" ca="1" si="43"/>
        <v>915.72844772443761</v>
      </c>
      <c r="AL31" s="4">
        <f t="shared" ca="1" si="43"/>
        <v>691.2679418081209</v>
      </c>
      <c r="AM31" s="4">
        <f t="shared" ca="1" si="43"/>
        <v>440.64920334496981</v>
      </c>
      <c r="AN31" s="4">
        <f t="shared" ca="1" si="43"/>
        <v>203.08287903225846</v>
      </c>
      <c r="AO31" s="4">
        <f t="shared" ca="1" si="43"/>
        <v>4.0728395791435587E-13</v>
      </c>
      <c r="AP31" s="4">
        <f t="shared" ca="1" si="43"/>
        <v>4.0728395791435587E-13</v>
      </c>
      <c r="AQ31" s="4">
        <f t="shared" ca="1" si="43"/>
        <v>4.0728395791435587E-13</v>
      </c>
      <c r="AR31" s="4">
        <f t="shared" ca="1" si="43"/>
        <v>4.0728395791435587E-13</v>
      </c>
      <c r="AS31" s="4">
        <f t="shared" ca="1" si="43"/>
        <v>4.0728395791435587E-13</v>
      </c>
      <c r="AT31" s="4">
        <f t="shared" ca="1" si="43"/>
        <v>4.0728395791435587E-13</v>
      </c>
      <c r="AU31" s="4">
        <f t="shared" ca="1" si="43"/>
        <v>4.0728395791435587E-13</v>
      </c>
      <c r="AV31" s="4">
        <f t="shared" ca="1" si="43"/>
        <v>4.0728395791435587E-13</v>
      </c>
      <c r="AW31" s="4">
        <f t="shared" ca="1" si="43"/>
        <v>4.0728395791435587E-13</v>
      </c>
      <c r="AX31" s="4">
        <f t="shared" ca="1" si="43"/>
        <v>4.0728395791435587E-13</v>
      </c>
      <c r="AY31" s="4">
        <f t="shared" ca="1" si="43"/>
        <v>4.0728395791435587E-13</v>
      </c>
      <c r="AZ31" s="4">
        <f t="shared" ca="1" si="43"/>
        <v>4.0728395791435587E-13</v>
      </c>
      <c r="BA31" s="4">
        <f t="shared" ca="1" si="43"/>
        <v>4.0728395791435587E-13</v>
      </c>
      <c r="BB31" s="4">
        <f t="shared" ca="1" si="43"/>
        <v>4.0728395791435587E-13</v>
      </c>
      <c r="BC31" s="4">
        <f t="shared" ca="1" si="43"/>
        <v>4.0728395791435587E-13</v>
      </c>
      <c r="BD31" s="4">
        <f t="shared" ca="1" si="43"/>
        <v>4.0728395791435587E-13</v>
      </c>
      <c r="BE31" s="4">
        <f t="shared" ca="1" si="43"/>
        <v>4.0728395791435587E-13</v>
      </c>
      <c r="BF31" s="4">
        <f t="shared" ca="1" si="43"/>
        <v>4.0728395791435587E-13</v>
      </c>
      <c r="BG31" s="4">
        <f t="shared" ca="1" si="43"/>
        <v>4.0728395791435587E-13</v>
      </c>
      <c r="BH31" s="4">
        <f t="shared" ca="1" si="43"/>
        <v>4.0728395791435587E-13</v>
      </c>
      <c r="BI31" s="4">
        <f t="shared" ca="1" si="43"/>
        <v>4.0728395791435587E-13</v>
      </c>
      <c r="BJ31" s="4">
        <f t="shared" ca="1" si="43"/>
        <v>4.0728395791435587E-13</v>
      </c>
      <c r="BK31" s="4">
        <f t="shared" ca="1" si="43"/>
        <v>4.0728395791435587E-13</v>
      </c>
      <c r="BL31" s="4">
        <f t="shared" ca="1" si="43"/>
        <v>4.0728395791435587E-13</v>
      </c>
      <c r="BM31" s="4">
        <f t="shared" ca="1" si="43"/>
        <v>4.0728395791435587E-13</v>
      </c>
      <c r="BN31" s="4">
        <f t="shared" ca="1" si="43"/>
        <v>4.0728395791435587E-13</v>
      </c>
      <c r="BO31" s="4">
        <f t="shared" ref="BO31:BR31" ca="1" si="44">-BO27</f>
        <v>4.0728395791435587E-13</v>
      </c>
      <c r="BP31" s="4">
        <f t="shared" ca="1" si="44"/>
        <v>4.0728395791435587E-13</v>
      </c>
      <c r="BQ31" s="4">
        <f t="shared" ca="1" si="44"/>
        <v>4.0728395791435587E-13</v>
      </c>
      <c r="BR31" s="4">
        <f t="shared" ca="1" si="44"/>
        <v>4.0728395791435587E-13</v>
      </c>
      <c r="BS31" s="4">
        <f t="shared" ref="BS31:CA31" ca="1" si="45">-BS27</f>
        <v>4.0728395791435587E-13</v>
      </c>
      <c r="BT31" s="4">
        <f t="shared" ca="1" si="45"/>
        <v>4.0728395791435587E-13</v>
      </c>
      <c r="BU31" s="4">
        <f t="shared" ca="1" si="45"/>
        <v>4.0728395791435587E-13</v>
      </c>
      <c r="BV31" s="4">
        <f t="shared" ca="1" si="45"/>
        <v>4.0728395791435587E-13</v>
      </c>
      <c r="BW31" s="4">
        <f t="shared" ca="1" si="45"/>
        <v>4.0728395791435587E-13</v>
      </c>
      <c r="BX31" s="4">
        <f t="shared" ca="1" si="45"/>
        <v>4.0728395791435587E-13</v>
      </c>
      <c r="BY31" s="4">
        <f t="shared" ca="1" si="45"/>
        <v>4.0728395791435587E-13</v>
      </c>
      <c r="BZ31" s="4">
        <f t="shared" ca="1" si="45"/>
        <v>4.0728395791435587E-13</v>
      </c>
      <c r="CA31" s="4">
        <f t="shared" ca="1" si="45"/>
        <v>4.0728395791435587E-13</v>
      </c>
      <c r="CB31" s="4">
        <f t="shared" ref="CB31:CD31" ca="1" si="46">-CB27</f>
        <v>4.0728395791435587E-13</v>
      </c>
      <c r="CC31" s="4">
        <f t="shared" ca="1" si="46"/>
        <v>4.0728395791435587E-13</v>
      </c>
      <c r="CD31" s="4">
        <f t="shared" ca="1" si="46"/>
        <v>4.0728395791435587E-13</v>
      </c>
      <c r="CE31" s="4">
        <f t="shared" ref="CE31:CQ31" ca="1" si="47">-CE27</f>
        <v>4.0728395791435587E-13</v>
      </c>
      <c r="CF31" s="4">
        <f t="shared" ca="1" si="47"/>
        <v>4.0728395791435587E-13</v>
      </c>
      <c r="CG31" s="4">
        <f t="shared" ca="1" si="47"/>
        <v>4.0728395791435587E-13</v>
      </c>
      <c r="CH31" s="4">
        <f t="shared" ca="1" si="47"/>
        <v>4.0728395791435587E-13</v>
      </c>
      <c r="CI31" s="4">
        <f t="shared" ca="1" si="47"/>
        <v>4.0728395791435587E-13</v>
      </c>
      <c r="CJ31" s="4">
        <f t="shared" ca="1" si="47"/>
        <v>4.0728395791435587E-13</v>
      </c>
      <c r="CK31" s="4">
        <f t="shared" ca="1" si="47"/>
        <v>4.0728395791435587E-13</v>
      </c>
      <c r="CL31" s="4">
        <f t="shared" ca="1" si="47"/>
        <v>4.0728395791435587E-13</v>
      </c>
      <c r="CM31" s="4">
        <f t="shared" ca="1" si="47"/>
        <v>4.0728395791435587E-13</v>
      </c>
      <c r="CN31" s="4">
        <f t="shared" ca="1" si="47"/>
        <v>4.0728395791435587E-13</v>
      </c>
      <c r="CO31" s="4">
        <f t="shared" ca="1" si="47"/>
        <v>4.0728395791435587E-13</v>
      </c>
      <c r="CP31" s="4">
        <f t="shared" ca="1" si="47"/>
        <v>4.0728395791435587E-13</v>
      </c>
      <c r="CQ31" s="4">
        <f t="shared" ca="1" si="47"/>
        <v>4.0728395791435587E-13</v>
      </c>
      <c r="CR31" s="4">
        <f t="shared" ref="CR31:CX31" ca="1" si="48">-CR27</f>
        <v>4.0728395791435587E-13</v>
      </c>
      <c r="CS31" s="4">
        <f t="shared" ca="1" si="48"/>
        <v>4.0728395791435587E-13</v>
      </c>
      <c r="CT31" s="4">
        <f t="shared" ca="1" si="48"/>
        <v>4.0728395791435587E-13</v>
      </c>
      <c r="CU31" s="4">
        <f t="shared" ca="1" si="48"/>
        <v>4.0728395791435587E-13</v>
      </c>
      <c r="CV31" s="4">
        <f t="shared" ca="1" si="48"/>
        <v>4.0728395791435587E-13</v>
      </c>
      <c r="CW31" s="4">
        <f t="shared" ca="1" si="48"/>
        <v>4.0728395791435587E-13</v>
      </c>
      <c r="CX31" s="4">
        <f t="shared" ca="1" si="48"/>
        <v>4.0728395791435587E-13</v>
      </c>
    </row>
    <row r="32" spans="1:102">
      <c r="A32" s="29" t="s">
        <v>337</v>
      </c>
      <c r="C32" s="268">
        <f t="shared" ref="C32:AH32" ca="1" si="49">IF(C4=Inservice,-C20,0)*(1-FederalIncomeTax-StateIncomeTax)</f>
        <v>53.806008064516121</v>
      </c>
      <c r="D32" s="268">
        <f t="shared"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444.55012967321608</v>
      </c>
      <c r="D33" s="15">
        <f t="shared" ca="1" si="52"/>
        <v>819.98513064321071</v>
      </c>
      <c r="E33" s="15">
        <f t="shared" ca="1" si="52"/>
        <v>1358.4200452582618</v>
      </c>
      <c r="F33" s="15">
        <f t="shared" ca="1" si="52"/>
        <v>2021.1261162153246</v>
      </c>
      <c r="G33" s="15">
        <f t="shared" ca="1" si="52"/>
        <v>2906.197993041143</v>
      </c>
      <c r="H33" s="15">
        <f t="shared" ca="1" si="52"/>
        <v>3810.4310486180293</v>
      </c>
      <c r="I33" s="15">
        <f t="shared" ca="1" si="52"/>
        <v>4630.4368090649168</v>
      </c>
      <c r="J33" s="15">
        <f t="shared" ca="1" si="52"/>
        <v>4595.5142807321245</v>
      </c>
      <c r="K33" s="15">
        <f t="shared" ca="1" si="52"/>
        <v>4451.0289410558007</v>
      </c>
      <c r="L33" s="15">
        <f t="shared" ca="1" si="52"/>
        <v>4309.5516243235379</v>
      </c>
      <c r="M33" s="15">
        <f t="shared" ref="M33:BR33" ca="1" si="53">SUM(M30:M32)</f>
        <v>4170.5609594136686</v>
      </c>
      <c r="N33" s="15">
        <f t="shared" ca="1" si="53"/>
        <v>4033.4948787673256</v>
      </c>
      <c r="O33" s="15">
        <f t="shared" ca="1" si="53"/>
        <v>3897.7053164913978</v>
      </c>
      <c r="P33" s="15">
        <f t="shared" ca="1" si="53"/>
        <v>3762.562097034132</v>
      </c>
      <c r="Q33" s="15">
        <f t="shared" ca="1" si="53"/>
        <v>3627.5088744262357</v>
      </c>
      <c r="R33" s="15">
        <f t="shared" ca="1" si="53"/>
        <v>3492.4570830584889</v>
      </c>
      <c r="S33" s="15">
        <f t="shared" ca="1" si="53"/>
        <v>3357.4038604505931</v>
      </c>
      <c r="T33" s="15">
        <f t="shared" ca="1" si="53"/>
        <v>3222.3520690828464</v>
      </c>
      <c r="U33" s="15">
        <f t="shared" ca="1" si="53"/>
        <v>3087.2988464749496</v>
      </c>
      <c r="V33" s="15">
        <f t="shared" ca="1" si="53"/>
        <v>2952.2470551072038</v>
      </c>
      <c r="W33" s="15">
        <f t="shared" ca="1" si="53"/>
        <v>2818.7857251825781</v>
      </c>
      <c r="X33" s="15">
        <f t="shared" ca="1" si="53"/>
        <v>2688.1364420005484</v>
      </c>
      <c r="Y33" s="15">
        <f t="shared" ca="1" si="53"/>
        <v>2560.8297644868685</v>
      </c>
      <c r="Z33" s="15">
        <f t="shared" ca="1" si="53"/>
        <v>2438.22709273488</v>
      </c>
      <c r="AA33" s="15">
        <f t="shared" ca="1" si="53"/>
        <v>2321.712255700224</v>
      </c>
      <c r="AB33" s="15">
        <f t="shared" ca="1" si="53"/>
        <v>2212.2858021336656</v>
      </c>
      <c r="AC33" s="15">
        <f t="shared" ca="1" si="53"/>
        <v>2109.7801655333565</v>
      </c>
      <c r="AD33" s="15">
        <f t="shared" ca="1" si="53"/>
        <v>2010.6183988956338</v>
      </c>
      <c r="AE33" s="15">
        <f t="shared" ca="1" si="53"/>
        <v>1911.4566322579117</v>
      </c>
      <c r="AF33" s="15">
        <f t="shared" ca="1" si="53"/>
        <v>1812.2948656201893</v>
      </c>
      <c r="AG33" s="15">
        <f t="shared" ca="1" si="53"/>
        <v>1713.1330989824667</v>
      </c>
      <c r="AH33" s="15">
        <f t="shared" ca="1" si="53"/>
        <v>1564.5630380199482</v>
      </c>
      <c r="AI33" s="15">
        <f t="shared" ca="1" si="53"/>
        <v>1382.5424923323737</v>
      </c>
      <c r="AJ33" s="15">
        <f t="shared" ca="1" si="53"/>
        <v>1191.7597237417242</v>
      </c>
      <c r="AK33" s="15">
        <f t="shared" ca="1" si="53"/>
        <v>968.00916204342991</v>
      </c>
      <c r="AL33" s="15">
        <f t="shared" ca="1" si="53"/>
        <v>714.24710012350442</v>
      </c>
      <c r="AM33" s="15">
        <f t="shared" ca="1" si="53"/>
        <v>446.29497870982931</v>
      </c>
      <c r="AN33" s="15">
        <f t="shared" ca="1" si="53"/>
        <v>203.08287903225923</v>
      </c>
      <c r="AO33" s="15">
        <f t="shared" ca="1" si="53"/>
        <v>1.161873344445635E-12</v>
      </c>
      <c r="AP33" s="15">
        <f t="shared" ca="1" si="53"/>
        <v>1.161873344445635E-12</v>
      </c>
      <c r="AQ33" s="15">
        <f t="shared" ca="1" si="53"/>
        <v>1.161873344445635E-12</v>
      </c>
      <c r="AR33" s="15">
        <f t="shared" ca="1" si="53"/>
        <v>1.161873344445635E-12</v>
      </c>
      <c r="AS33" s="15">
        <f t="shared" ca="1" si="53"/>
        <v>1.161873344445635E-12</v>
      </c>
      <c r="AT33" s="15">
        <f t="shared" ca="1" si="53"/>
        <v>1.161873344445635E-12</v>
      </c>
      <c r="AU33" s="15">
        <f t="shared" ca="1" si="53"/>
        <v>1.161873344445635E-12</v>
      </c>
      <c r="AV33" s="15">
        <f t="shared" ca="1" si="53"/>
        <v>1.161873344445635E-12</v>
      </c>
      <c r="AW33" s="15">
        <f t="shared" ca="1" si="53"/>
        <v>1.161873344445635E-12</v>
      </c>
      <c r="AX33" s="15">
        <f t="shared" ca="1" si="53"/>
        <v>1.161873344445635E-12</v>
      </c>
      <c r="AY33" s="15">
        <f t="shared" ca="1" si="53"/>
        <v>1.161873344445635E-12</v>
      </c>
      <c r="AZ33" s="15">
        <f t="shared" ca="1" si="53"/>
        <v>1.161873344445635E-12</v>
      </c>
      <c r="BA33" s="15">
        <f t="shared" ca="1" si="53"/>
        <v>1.161873344445635E-12</v>
      </c>
      <c r="BB33" s="15">
        <f t="shared" ca="1" si="53"/>
        <v>1.161873344445635E-12</v>
      </c>
      <c r="BC33" s="15">
        <f t="shared" ca="1" si="53"/>
        <v>1.161873344445635E-12</v>
      </c>
      <c r="BD33" s="15">
        <f t="shared" ca="1" si="53"/>
        <v>1.161873344445635E-12</v>
      </c>
      <c r="BE33" s="15">
        <f t="shared" ca="1" si="53"/>
        <v>1.161873344445635E-12</v>
      </c>
      <c r="BF33" s="15">
        <f t="shared" ca="1" si="53"/>
        <v>1.161873344445635E-12</v>
      </c>
      <c r="BG33" s="15">
        <f t="shared" ca="1" si="53"/>
        <v>1.161873344445635E-12</v>
      </c>
      <c r="BH33" s="15">
        <f t="shared" ca="1" si="53"/>
        <v>1.161873344445635E-12</v>
      </c>
      <c r="BI33" s="15">
        <f t="shared" ca="1" si="53"/>
        <v>1.161873344445635E-12</v>
      </c>
      <c r="BJ33" s="15">
        <f t="shared" ca="1" si="53"/>
        <v>1.161873344445635E-12</v>
      </c>
      <c r="BK33" s="15">
        <f t="shared" ca="1" si="53"/>
        <v>1.161873344445635E-12</v>
      </c>
      <c r="BL33" s="15">
        <f t="shared" ca="1" si="53"/>
        <v>1.161873344445635E-12</v>
      </c>
      <c r="BM33" s="15">
        <f t="shared" ca="1" si="53"/>
        <v>1.161873344445635E-12</v>
      </c>
      <c r="BN33" s="15">
        <f t="shared" ca="1" si="53"/>
        <v>1.161873344445635E-12</v>
      </c>
      <c r="BO33" s="15">
        <f t="shared" ca="1" si="53"/>
        <v>1.161873344445635E-12</v>
      </c>
      <c r="BP33" s="15">
        <f t="shared" ca="1" si="53"/>
        <v>1.161873344445635E-12</v>
      </c>
      <c r="BQ33" s="15">
        <f t="shared" ca="1" si="53"/>
        <v>1.161873344445635E-12</v>
      </c>
      <c r="BR33" s="15">
        <f t="shared" ca="1" si="53"/>
        <v>1.161873344445635E-12</v>
      </c>
      <c r="BS33" s="15">
        <f t="shared" ref="BS33:CA33" ca="1" si="54">SUM(BS30:BS32)</f>
        <v>1.161873344445635E-12</v>
      </c>
      <c r="BT33" s="15">
        <f t="shared" ca="1" si="54"/>
        <v>1.161873344445635E-12</v>
      </c>
      <c r="BU33" s="15">
        <f t="shared" ca="1" si="54"/>
        <v>1.161873344445635E-12</v>
      </c>
      <c r="BV33" s="15">
        <f t="shared" ca="1" si="54"/>
        <v>1.161873344445635E-12</v>
      </c>
      <c r="BW33" s="15">
        <f t="shared" ca="1" si="54"/>
        <v>1.161873344445635E-12</v>
      </c>
      <c r="BX33" s="15">
        <f t="shared" ca="1" si="54"/>
        <v>1.161873344445635E-12</v>
      </c>
      <c r="BY33" s="15">
        <f t="shared" ca="1" si="54"/>
        <v>1.161873344445635E-12</v>
      </c>
      <c r="BZ33" s="15">
        <f t="shared" ca="1" si="54"/>
        <v>1.161873344445635E-12</v>
      </c>
      <c r="CA33" s="15">
        <f t="shared" ca="1" si="54"/>
        <v>1.161873344445635E-12</v>
      </c>
      <c r="CB33" s="15">
        <f t="shared" ref="CB33:CD33" ca="1" si="55">SUM(CB30:CB32)</f>
        <v>1.161873344445635E-12</v>
      </c>
      <c r="CC33" s="15">
        <f t="shared" ca="1" si="55"/>
        <v>1.161873344445635E-12</v>
      </c>
      <c r="CD33" s="15">
        <f t="shared" ca="1" si="55"/>
        <v>1.161873344445635E-12</v>
      </c>
      <c r="CE33" s="15">
        <f t="shared" ref="CE33:CQ33" ca="1" si="56">SUM(CE30:CE32)</f>
        <v>1.161873344445635E-12</v>
      </c>
      <c r="CF33" s="15">
        <f t="shared" ca="1" si="56"/>
        <v>1.161873344445635E-12</v>
      </c>
      <c r="CG33" s="15">
        <f t="shared" ca="1" si="56"/>
        <v>1.161873344445635E-12</v>
      </c>
      <c r="CH33" s="15">
        <f t="shared" ca="1" si="56"/>
        <v>1.161873344445635E-12</v>
      </c>
      <c r="CI33" s="15">
        <f t="shared" ca="1" si="56"/>
        <v>1.161873344445635E-12</v>
      </c>
      <c r="CJ33" s="15">
        <f t="shared" ca="1" si="56"/>
        <v>1.161873344445635E-12</v>
      </c>
      <c r="CK33" s="15">
        <f t="shared" ca="1" si="56"/>
        <v>1.161873344445635E-12</v>
      </c>
      <c r="CL33" s="15">
        <f t="shared" ca="1" si="56"/>
        <v>1.161873344445635E-12</v>
      </c>
      <c r="CM33" s="15">
        <f t="shared" ca="1" si="56"/>
        <v>1.161873344445635E-12</v>
      </c>
      <c r="CN33" s="15">
        <f t="shared" ca="1" si="56"/>
        <v>1.161873344445635E-12</v>
      </c>
      <c r="CO33" s="15">
        <f t="shared" ca="1" si="56"/>
        <v>1.161873344445635E-12</v>
      </c>
      <c r="CP33" s="15">
        <f t="shared" ca="1" si="56"/>
        <v>1.161873344445635E-12</v>
      </c>
      <c r="CQ33" s="15">
        <f t="shared" ca="1" si="56"/>
        <v>1.161873344445635E-12</v>
      </c>
      <c r="CR33" s="15">
        <f t="shared" ref="CR33:CX33" ca="1" si="57">SUM(CR30:CR32)</f>
        <v>1.161873344445635E-12</v>
      </c>
      <c r="CS33" s="15">
        <f t="shared" ca="1" si="57"/>
        <v>1.161873344445635E-12</v>
      </c>
      <c r="CT33" s="15">
        <f t="shared" ca="1" si="57"/>
        <v>1.161873344445635E-12</v>
      </c>
      <c r="CU33" s="15">
        <f t="shared" ca="1" si="57"/>
        <v>1.161873344445635E-12</v>
      </c>
      <c r="CV33" s="15">
        <f t="shared" ca="1" si="57"/>
        <v>1.161873344445635E-12</v>
      </c>
      <c r="CW33" s="15">
        <f t="shared" ca="1" si="57"/>
        <v>1.161873344445635E-12</v>
      </c>
      <c r="CX33" s="15">
        <f t="shared" ca="1" si="57"/>
        <v>1.161873344445635E-12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2174.8027303427421</v>
      </c>
      <c r="D37" s="4">
        <f t="shared" ref="D37:AI37" ca="1" si="58">(C12+D12)/2</f>
        <v>5921.7316014802418</v>
      </c>
      <c r="E37" s="4">
        <f t="shared" ca="1" si="58"/>
        <v>10233.49186919113</v>
      </c>
      <c r="F37" s="4">
        <f t="shared" ca="1" si="58"/>
        <v>16213.979443711938</v>
      </c>
      <c r="G37" s="4">
        <f t="shared" ca="1" si="58"/>
        <v>23823.967241040969</v>
      </c>
      <c r="H37" s="4">
        <f t="shared" ca="1" si="58"/>
        <v>32461.695942461854</v>
      </c>
      <c r="I37" s="4">
        <f t="shared" ca="1" si="58"/>
        <v>40486.04889940274</v>
      </c>
      <c r="J37" s="4">
        <f t="shared" ca="1" si="58"/>
        <v>43256.069444400324</v>
      </c>
      <c r="K37" s="4">
        <f t="shared" ca="1" si="58"/>
        <v>41311.482822136779</v>
      </c>
      <c r="L37" s="4">
        <f t="shared" ca="1" si="58"/>
        <v>39417.162185185727</v>
      </c>
      <c r="M37" s="4">
        <f t="shared" ca="1" si="58"/>
        <v>37565.542749684682</v>
      </c>
      <c r="N37" s="4">
        <f t="shared" ca="1" si="58"/>
        <v>35748.204702756135</v>
      </c>
      <c r="O37" s="4">
        <f t="shared" ca="1" si="58"/>
        <v>33955.743638405082</v>
      </c>
      <c r="P37" s="4">
        <f t="shared" ca="1" si="58"/>
        <v>32178.225857594036</v>
      </c>
      <c r="Q37" s="4">
        <f t="shared" ca="1" si="58"/>
        <v>30406.430451597989</v>
      </c>
      <c r="R37" s="4">
        <f t="shared" ca="1" si="58"/>
        <v>28635.345567959437</v>
      </c>
      <c r="S37" s="4">
        <f t="shared" ca="1" si="58"/>
        <v>26864.260684320889</v>
      </c>
      <c r="T37" s="4">
        <f t="shared" ca="1" si="58"/>
        <v>25093.17580068234</v>
      </c>
      <c r="U37" s="4">
        <f t="shared" ca="1" si="58"/>
        <v>23322.090917043788</v>
      </c>
      <c r="V37" s="4">
        <f t="shared" ca="1" si="58"/>
        <v>21551.00603340524</v>
      </c>
      <c r="W37" s="4">
        <f t="shared" ca="1" si="58"/>
        <v>19792.292351529191</v>
      </c>
      <c r="X37" s="4">
        <f t="shared" ca="1" si="58"/>
        <v>18067.792230403138</v>
      </c>
      <c r="Y37" s="4">
        <f t="shared" ca="1" si="58"/>
        <v>16391.122247297091</v>
      </c>
      <c r="Z37" s="4">
        <f t="shared" ca="1" si="58"/>
        <v>14776.98553326854</v>
      </c>
      <c r="AA37" s="4">
        <f t="shared" ca="1" si="58"/>
        <v>13246.716304377493</v>
      </c>
      <c r="AB37" s="4">
        <f t="shared" ca="1" si="58"/>
        <v>11818.844464048947</v>
      </c>
      <c r="AC37" s="4">
        <f t="shared" ca="1" si="58"/>
        <v>10499.843433245402</v>
      </c>
      <c r="AD37" s="4">
        <f t="shared" ca="1" si="58"/>
        <v>9260.6131774193545</v>
      </c>
      <c r="AE37" s="4">
        <f t="shared" ca="1" si="58"/>
        <v>8047.3694032258081</v>
      </c>
      <c r="AF37" s="4">
        <f t="shared" ca="1" si="58"/>
        <v>6834.1256290322635</v>
      </c>
      <c r="AG37" s="4">
        <f t="shared" ca="1" si="58"/>
        <v>5620.8818548387171</v>
      </c>
      <c r="AH37" s="4">
        <f t="shared" ca="1" si="58"/>
        <v>4434.5410846774266</v>
      </c>
      <c r="AI37" s="4">
        <f t="shared" ca="1" si="58"/>
        <v>3322.6148104838767</v>
      </c>
      <c r="AJ37" s="4">
        <f t="shared" ref="AJ37:BO37" ca="1" si="59">(AI12+AJ12)/2</f>
        <v>2314.7114677419404</v>
      </c>
      <c r="AK37" s="4">
        <f t="shared" ca="1" si="59"/>
        <v>1442.8120403225857</v>
      </c>
      <c r="AL37" s="4">
        <f t="shared" ca="1" si="59"/>
        <v>753.31437500000777</v>
      </c>
      <c r="AM37" s="4">
        <f t="shared" ca="1" si="59"/>
        <v>286.5215322580753</v>
      </c>
      <c r="AN37" s="4">
        <f t="shared" ca="1" si="59"/>
        <v>56.51143951614273</v>
      </c>
      <c r="AO37" s="4">
        <f t="shared" ca="1" si="59"/>
        <v>1.510613856225973E-11</v>
      </c>
      <c r="AP37" s="4">
        <f t="shared" ca="1" si="59"/>
        <v>1.510613856225973E-11</v>
      </c>
      <c r="AQ37" s="4">
        <f t="shared" ca="1" si="59"/>
        <v>1.510613856225973E-11</v>
      </c>
      <c r="AR37" s="4">
        <f t="shared" ca="1" si="59"/>
        <v>1.510613856225973E-11</v>
      </c>
      <c r="AS37" s="4">
        <f t="shared" ca="1" si="59"/>
        <v>1.510613856225973E-11</v>
      </c>
      <c r="AT37" s="4">
        <f t="shared" ca="1" si="59"/>
        <v>1.510613856225973E-11</v>
      </c>
      <c r="AU37" s="4">
        <f t="shared" ca="1" si="59"/>
        <v>1.510613856225973E-11</v>
      </c>
      <c r="AV37" s="4">
        <f t="shared" ca="1" si="59"/>
        <v>1.510613856225973E-11</v>
      </c>
      <c r="AW37" s="4">
        <f t="shared" ca="1" si="59"/>
        <v>1.510613856225973E-11</v>
      </c>
      <c r="AX37" s="4">
        <f t="shared" ca="1" si="59"/>
        <v>1.510613856225973E-11</v>
      </c>
      <c r="AY37" s="4">
        <f t="shared" ca="1" si="59"/>
        <v>1.510613856225973E-11</v>
      </c>
      <c r="AZ37" s="4">
        <f t="shared" ca="1" si="59"/>
        <v>1.510613856225973E-11</v>
      </c>
      <c r="BA37" s="4">
        <f t="shared" ca="1" si="59"/>
        <v>1.510613856225973E-11</v>
      </c>
      <c r="BB37" s="4">
        <f t="shared" ca="1" si="59"/>
        <v>1.510613856225973E-11</v>
      </c>
      <c r="BC37" s="4">
        <f t="shared" ca="1" si="59"/>
        <v>1.510613856225973E-11</v>
      </c>
      <c r="BD37" s="4">
        <f t="shared" ca="1" si="59"/>
        <v>1.510613856225973E-11</v>
      </c>
      <c r="BE37" s="4">
        <f t="shared" ca="1" si="59"/>
        <v>1.510613856225973E-11</v>
      </c>
      <c r="BF37" s="4">
        <f t="shared" ca="1" si="59"/>
        <v>1.510613856225973E-11</v>
      </c>
      <c r="BG37" s="4">
        <f t="shared" ca="1" si="59"/>
        <v>1.510613856225973E-11</v>
      </c>
      <c r="BH37" s="4">
        <f t="shared" ca="1" si="59"/>
        <v>1.510613856225973E-11</v>
      </c>
      <c r="BI37" s="4">
        <f t="shared" ca="1" si="59"/>
        <v>1.510613856225973E-11</v>
      </c>
      <c r="BJ37" s="4">
        <f t="shared" ca="1" si="59"/>
        <v>1.510613856225973E-11</v>
      </c>
      <c r="BK37" s="4">
        <f t="shared" ca="1" si="59"/>
        <v>1.510613856225973E-11</v>
      </c>
      <c r="BL37" s="4">
        <f t="shared" ca="1" si="59"/>
        <v>1.510613856225973E-11</v>
      </c>
      <c r="BM37" s="4">
        <f t="shared" ca="1" si="59"/>
        <v>1.510613856225973E-11</v>
      </c>
      <c r="BN37" s="4">
        <f t="shared" ca="1" si="59"/>
        <v>1.510613856225973E-11</v>
      </c>
      <c r="BO37" s="4">
        <f t="shared" ca="1" si="59"/>
        <v>1.510613856225973E-11</v>
      </c>
      <c r="BP37" s="4">
        <f t="shared" ref="BP37:BR37" ca="1" si="60">(BO12+BP12)/2</f>
        <v>1.510613856225973E-11</v>
      </c>
      <c r="BQ37" s="4">
        <f t="shared" ca="1" si="60"/>
        <v>1.510613856225973E-11</v>
      </c>
      <c r="BR37" s="4">
        <f t="shared" ca="1" si="60"/>
        <v>1.510613856225973E-11</v>
      </c>
      <c r="BS37" s="4">
        <f t="shared" ref="BS37" ca="1" si="61">(BR12+BS12)/2</f>
        <v>1.510613856225973E-11</v>
      </c>
      <c r="BT37" s="4">
        <f t="shared" ref="BT37" ca="1" si="62">(BS12+BT12)/2</f>
        <v>1.510613856225973E-11</v>
      </c>
      <c r="BU37" s="4">
        <f t="shared" ref="BU37" ca="1" si="63">(BT12+BU12)/2</f>
        <v>1.510613856225973E-11</v>
      </c>
      <c r="BV37" s="4">
        <f t="shared" ref="BV37" ca="1" si="64">(BU12+BV12)/2</f>
        <v>1.510613856225973E-11</v>
      </c>
      <c r="BW37" s="4">
        <f t="shared" ref="BW37" ca="1" si="65">(BV12+BW12)/2</f>
        <v>1.510613856225973E-11</v>
      </c>
      <c r="BX37" s="4">
        <f t="shared" ref="BX37" ca="1" si="66">(BW12+BX12)/2</f>
        <v>1.510613856225973E-11</v>
      </c>
      <c r="BY37" s="4">
        <f t="shared" ref="BY37" ca="1" si="67">(BX12+BY12)/2</f>
        <v>1.510613856225973E-11</v>
      </c>
      <c r="BZ37" s="4">
        <f t="shared" ref="BZ37" ca="1" si="68">(BY12+BZ12)/2</f>
        <v>1.510613856225973E-11</v>
      </c>
      <c r="CA37" s="4">
        <f t="shared" ref="CA37" ca="1" si="69">(BZ12+CA12)/2</f>
        <v>1.510613856225973E-11</v>
      </c>
      <c r="CB37" s="4">
        <f t="shared" ref="CB37" ca="1" si="70">(CA12+CB12)/2</f>
        <v>1.510613856225973E-11</v>
      </c>
      <c r="CC37" s="4">
        <f t="shared" ref="CC37" ca="1" si="71">(CB12+CC12)/2</f>
        <v>1.510613856225973E-11</v>
      </c>
      <c r="CD37" s="4">
        <f t="shared" ref="CD37" ca="1" si="72">(CC12+CD12)/2</f>
        <v>1.510613856225973E-11</v>
      </c>
      <c r="CE37" s="4">
        <f t="shared" ref="CE37" ca="1" si="73">(CD12+CE12)/2</f>
        <v>1.510613856225973E-11</v>
      </c>
      <c r="CF37" s="4">
        <f t="shared" ref="CF37" ca="1" si="74">(CE12+CF12)/2</f>
        <v>1.510613856225973E-11</v>
      </c>
      <c r="CG37" s="4">
        <f t="shared" ref="CG37" ca="1" si="75">(CF12+CG12)/2</f>
        <v>1.510613856225973E-11</v>
      </c>
      <c r="CH37" s="4">
        <f t="shared" ref="CH37" ca="1" si="76">(CG12+CH12)/2</f>
        <v>1.510613856225973E-11</v>
      </c>
      <c r="CI37" s="4">
        <f t="shared" ref="CI37" ca="1" si="77">(CH12+CI12)/2</f>
        <v>1.510613856225973E-11</v>
      </c>
      <c r="CJ37" s="4">
        <f t="shared" ref="CJ37" ca="1" si="78">(CI12+CJ12)/2</f>
        <v>1.510613856225973E-11</v>
      </c>
      <c r="CK37" s="4">
        <f t="shared" ref="CK37" ca="1" si="79">(CJ12+CK12)/2</f>
        <v>1.510613856225973E-11</v>
      </c>
      <c r="CL37" s="4">
        <f t="shared" ref="CL37" ca="1" si="80">(CK12+CL12)/2</f>
        <v>1.510613856225973E-11</v>
      </c>
      <c r="CM37" s="4">
        <f t="shared" ref="CM37" ca="1" si="81">(CL12+CM12)/2</f>
        <v>1.510613856225973E-11</v>
      </c>
      <c r="CN37" s="4">
        <f t="shared" ref="CN37" ca="1" si="82">(CM12+CN12)/2</f>
        <v>1.510613856225973E-11</v>
      </c>
      <c r="CO37" s="4">
        <f t="shared" ref="CO37" ca="1" si="83">(CN12+CO12)/2</f>
        <v>1.510613856225973E-11</v>
      </c>
      <c r="CP37" s="4">
        <f t="shared" ref="CP37" ca="1" si="84">(CO12+CP12)/2</f>
        <v>1.510613856225973E-11</v>
      </c>
      <c r="CQ37" s="4">
        <f t="shared" ref="CQ37" ca="1" si="85">(CP12+CQ12)/2</f>
        <v>1.510613856225973E-11</v>
      </c>
      <c r="CR37" s="4">
        <f t="shared" ref="CR37" ca="1" si="86">(CQ12+CR12)/2</f>
        <v>1.510613856225973E-11</v>
      </c>
      <c r="CS37" s="4">
        <f t="shared" ref="CS37" ca="1" si="87">(CR12+CS12)/2</f>
        <v>1.510613856225973E-11</v>
      </c>
      <c r="CT37" s="4">
        <f t="shared" ref="CT37" ca="1" si="88">(CS12+CT12)/2</f>
        <v>1.510613856225973E-11</v>
      </c>
      <c r="CU37" s="4">
        <f t="shared" ref="CU37" ca="1" si="89">(CT12+CU12)/2</f>
        <v>1.510613856225973E-11</v>
      </c>
      <c r="CV37" s="4">
        <f t="shared" ref="CV37" ca="1" si="90">(CU12+CV12)/2</f>
        <v>1.510613856225973E-11</v>
      </c>
      <c r="CW37" s="4">
        <f t="shared" ref="CW37" ca="1" si="91">(CV12+CW12)/2</f>
        <v>1.510613856225973E-11</v>
      </c>
      <c r="CX37" s="4">
        <f t="shared" ref="CX37" ca="1" si="92">(CW12+CX12)/2</f>
        <v>1.510613856225973E-11</v>
      </c>
    </row>
    <row r="38" spans="1:102">
      <c r="A38" s="20" t="s">
        <v>341</v>
      </c>
      <c r="B38" s="31"/>
      <c r="C38" s="15">
        <f t="shared" ref="C38:BN38" ca="1" si="93">C37*$B$13*$B$14</f>
        <v>108.63683338744583</v>
      </c>
      <c r="D38" s="15">
        <f t="shared" ca="1" si="93"/>
        <v>295.80529782294184</v>
      </c>
      <c r="E38" s="15">
        <f t="shared" ca="1" si="93"/>
        <v>511.18850259576993</v>
      </c>
      <c r="F38" s="15">
        <f t="shared" ca="1" si="93"/>
        <v>809.92880816202069</v>
      </c>
      <c r="G38" s="15">
        <f t="shared" ca="1" si="93"/>
        <v>1190.066723608099</v>
      </c>
      <c r="H38" s="15">
        <f t="shared" ca="1" si="93"/>
        <v>1621.542866565826</v>
      </c>
      <c r="I38" s="15">
        <f t="shared" ca="1" si="93"/>
        <v>2022.3793576474154</v>
      </c>
      <c r="J38" s="15">
        <f t="shared" ca="1" si="93"/>
        <v>2160.7488089214075</v>
      </c>
      <c r="K38" s="15">
        <f t="shared" ca="1" si="93"/>
        <v>2063.6118456727872</v>
      </c>
      <c r="L38" s="15">
        <f t="shared" ca="1" si="93"/>
        <v>1968.98579405549</v>
      </c>
      <c r="M38" s="15">
        <f t="shared" ca="1" si="93"/>
        <v>1876.4927742036243</v>
      </c>
      <c r="N38" s="15">
        <f t="shared" ca="1" si="93"/>
        <v>1785.7121954144259</v>
      </c>
      <c r="O38" s="15">
        <f t="shared" ca="1" si="93"/>
        <v>1696.1742840974298</v>
      </c>
      <c r="P38" s="15">
        <f t="shared" ca="1" si="93"/>
        <v>1607.3828271514662</v>
      </c>
      <c r="Q38" s="15">
        <f t="shared" ca="1" si="93"/>
        <v>1518.8772171334485</v>
      </c>
      <c r="R38" s="15">
        <f t="shared" ca="1" si="93"/>
        <v>1430.407099483494</v>
      </c>
      <c r="S38" s="15">
        <f t="shared" ca="1" si="93"/>
        <v>1341.9369818335392</v>
      </c>
      <c r="T38" s="15">
        <f t="shared" ca="1" si="93"/>
        <v>1253.4668641835847</v>
      </c>
      <c r="U38" s="15">
        <f t="shared" ca="1" si="93"/>
        <v>1164.9967465336299</v>
      </c>
      <c r="V38" s="15">
        <f t="shared" ca="1" si="93"/>
        <v>1076.5266288836754</v>
      </c>
      <c r="W38" s="15">
        <f t="shared" ca="1" si="93"/>
        <v>988.67448368976193</v>
      </c>
      <c r="X38" s="15">
        <f t="shared" ca="1" si="93"/>
        <v>902.53139138921279</v>
      </c>
      <c r="Y38" s="15">
        <f t="shared" ca="1" si="93"/>
        <v>818.77753405810802</v>
      </c>
      <c r="Z38" s="15">
        <f t="shared" ca="1" si="93"/>
        <v>738.14736985059676</v>
      </c>
      <c r="AA38" s="15">
        <f t="shared" ca="1" si="93"/>
        <v>661.70659619441676</v>
      </c>
      <c r="AB38" s="15">
        <f t="shared" ca="1" si="93"/>
        <v>590.38082809040509</v>
      </c>
      <c r="AC38" s="15">
        <f t="shared" ca="1" si="93"/>
        <v>524.49342909919096</v>
      </c>
      <c r="AD38" s="15">
        <f t="shared" ca="1" si="93"/>
        <v>462.59077974504032</v>
      </c>
      <c r="AE38" s="15">
        <f t="shared" ca="1" si="93"/>
        <v>401.98622011463721</v>
      </c>
      <c r="AF38" s="15">
        <f t="shared" ca="1" si="93"/>
        <v>341.38166048423415</v>
      </c>
      <c r="AG38" s="15">
        <f t="shared" ca="1" si="93"/>
        <v>280.77710085383103</v>
      </c>
      <c r="AH38" s="15">
        <f t="shared" ca="1" si="93"/>
        <v>221.51641353234916</v>
      </c>
      <c r="AI38" s="15">
        <f t="shared" ca="1" si="93"/>
        <v>165.97291632069584</v>
      </c>
      <c r="AJ38" s="15">
        <f t="shared" ca="1" si="93"/>
        <v>115.62562459237928</v>
      </c>
      <c r="AK38" s="15">
        <f t="shared" ca="1" si="93"/>
        <v>72.072068444213969</v>
      </c>
      <c r="AL38" s="15">
        <f t="shared" ca="1" si="93"/>
        <v>37.629936317187891</v>
      </c>
      <c r="AM38" s="15">
        <f t="shared" ca="1" si="93"/>
        <v>14.312466840121505</v>
      </c>
      <c r="AN38" s="15">
        <f t="shared" ca="1" si="93"/>
        <v>2.8228876824301197</v>
      </c>
      <c r="AO38" s="15">
        <f t="shared" ca="1" si="93"/>
        <v>7.5458938653127918E-13</v>
      </c>
      <c r="AP38" s="15">
        <f t="shared" ca="1" si="93"/>
        <v>7.5458938653127918E-13</v>
      </c>
      <c r="AQ38" s="15">
        <f t="shared" ca="1" si="93"/>
        <v>7.5458938653127918E-13</v>
      </c>
      <c r="AR38" s="15">
        <f t="shared" ca="1" si="93"/>
        <v>7.5458938653127918E-13</v>
      </c>
      <c r="AS38" s="15">
        <f t="shared" ca="1" si="93"/>
        <v>7.5458938653127918E-13</v>
      </c>
      <c r="AT38" s="15">
        <f t="shared" ca="1" si="93"/>
        <v>7.5458938653127918E-13</v>
      </c>
      <c r="AU38" s="15">
        <f t="shared" ca="1" si="93"/>
        <v>7.5458938653127918E-13</v>
      </c>
      <c r="AV38" s="15">
        <f t="shared" ca="1" si="93"/>
        <v>7.5458938653127918E-13</v>
      </c>
      <c r="AW38" s="15">
        <f t="shared" ca="1" si="93"/>
        <v>7.5458938653127918E-13</v>
      </c>
      <c r="AX38" s="15">
        <f t="shared" ca="1" si="93"/>
        <v>7.5458938653127918E-13</v>
      </c>
      <c r="AY38" s="15">
        <f t="shared" ca="1" si="93"/>
        <v>7.5458938653127918E-13</v>
      </c>
      <c r="AZ38" s="15">
        <f t="shared" ca="1" si="93"/>
        <v>7.5458938653127918E-13</v>
      </c>
      <c r="BA38" s="15">
        <f t="shared" ca="1" si="93"/>
        <v>7.5458938653127918E-13</v>
      </c>
      <c r="BB38" s="15">
        <f t="shared" ca="1" si="93"/>
        <v>7.5458938653127918E-13</v>
      </c>
      <c r="BC38" s="15">
        <f t="shared" ca="1" si="93"/>
        <v>7.5458938653127918E-13</v>
      </c>
      <c r="BD38" s="15">
        <f t="shared" ca="1" si="93"/>
        <v>7.5458938653127918E-13</v>
      </c>
      <c r="BE38" s="15">
        <f t="shared" ca="1" si="93"/>
        <v>7.5458938653127918E-13</v>
      </c>
      <c r="BF38" s="15">
        <f t="shared" ca="1" si="93"/>
        <v>7.5458938653127918E-13</v>
      </c>
      <c r="BG38" s="15">
        <f t="shared" ca="1" si="93"/>
        <v>7.5458938653127918E-13</v>
      </c>
      <c r="BH38" s="15">
        <f t="shared" ca="1" si="93"/>
        <v>7.5458938653127918E-13</v>
      </c>
      <c r="BI38" s="15">
        <f t="shared" ca="1" si="93"/>
        <v>7.5458938653127918E-13</v>
      </c>
      <c r="BJ38" s="15">
        <f t="shared" ca="1" si="93"/>
        <v>7.5458938653127918E-13</v>
      </c>
      <c r="BK38" s="15">
        <f t="shared" ca="1" si="93"/>
        <v>7.5458938653127918E-13</v>
      </c>
      <c r="BL38" s="15">
        <f t="shared" ca="1" si="93"/>
        <v>7.5458938653127918E-13</v>
      </c>
      <c r="BM38" s="15">
        <f t="shared" ca="1" si="93"/>
        <v>7.5458938653127918E-13</v>
      </c>
      <c r="BN38" s="15">
        <f t="shared" ca="1" si="93"/>
        <v>7.5458938653127918E-13</v>
      </c>
      <c r="BO38" s="15">
        <f t="shared" ref="BO38:BR38" ca="1" si="94">BO37*$B$13*$B$14</f>
        <v>7.5458938653127918E-13</v>
      </c>
      <c r="BP38" s="15">
        <f t="shared" ca="1" si="94"/>
        <v>7.5458938653127918E-13</v>
      </c>
      <c r="BQ38" s="15">
        <f t="shared" ca="1" si="94"/>
        <v>7.5458938653127918E-13</v>
      </c>
      <c r="BR38" s="15">
        <f t="shared" ca="1" si="94"/>
        <v>7.5458938653127918E-13</v>
      </c>
      <c r="BS38" s="15">
        <f t="shared" ref="BS38:CA38" ca="1" si="95">BS37*$B$13*$B$14</f>
        <v>7.5458938653127918E-13</v>
      </c>
      <c r="BT38" s="15">
        <f t="shared" ca="1" si="95"/>
        <v>7.5458938653127918E-13</v>
      </c>
      <c r="BU38" s="15">
        <f t="shared" ca="1" si="95"/>
        <v>7.5458938653127918E-13</v>
      </c>
      <c r="BV38" s="15">
        <f t="shared" ca="1" si="95"/>
        <v>7.5458938653127918E-13</v>
      </c>
      <c r="BW38" s="15">
        <f t="shared" ca="1" si="95"/>
        <v>7.5458938653127918E-13</v>
      </c>
      <c r="BX38" s="15">
        <f t="shared" ca="1" si="95"/>
        <v>7.5458938653127918E-13</v>
      </c>
      <c r="BY38" s="15">
        <f t="shared" ca="1" si="95"/>
        <v>7.5458938653127918E-13</v>
      </c>
      <c r="BZ38" s="15">
        <f t="shared" ca="1" si="95"/>
        <v>7.5458938653127918E-13</v>
      </c>
      <c r="CA38" s="15">
        <f t="shared" ca="1" si="95"/>
        <v>7.5458938653127918E-13</v>
      </c>
      <c r="CB38" s="15">
        <f t="shared" ref="CB38:CD38" ca="1" si="96">CB37*$B$13*$B$14</f>
        <v>7.5458938653127918E-13</v>
      </c>
      <c r="CC38" s="15">
        <f t="shared" ca="1" si="96"/>
        <v>7.5458938653127918E-13</v>
      </c>
      <c r="CD38" s="15">
        <f t="shared" ca="1" si="96"/>
        <v>7.5458938653127918E-13</v>
      </c>
      <c r="CE38" s="15">
        <f t="shared" ref="CE38:CQ38" ca="1" si="97">CE37*$B$13*$B$14</f>
        <v>7.5458938653127918E-13</v>
      </c>
      <c r="CF38" s="15">
        <f t="shared" ca="1" si="97"/>
        <v>7.5458938653127918E-13</v>
      </c>
      <c r="CG38" s="15">
        <f t="shared" ca="1" si="97"/>
        <v>7.5458938653127918E-13</v>
      </c>
      <c r="CH38" s="15">
        <f t="shared" ca="1" si="97"/>
        <v>7.5458938653127918E-13</v>
      </c>
      <c r="CI38" s="15">
        <f t="shared" ca="1" si="97"/>
        <v>7.5458938653127918E-13</v>
      </c>
      <c r="CJ38" s="15">
        <f t="shared" ca="1" si="97"/>
        <v>7.5458938653127918E-13</v>
      </c>
      <c r="CK38" s="15">
        <f t="shared" ca="1" si="97"/>
        <v>7.5458938653127918E-13</v>
      </c>
      <c r="CL38" s="15">
        <f t="shared" ca="1" si="97"/>
        <v>7.5458938653127918E-13</v>
      </c>
      <c r="CM38" s="15">
        <f t="shared" ca="1" si="97"/>
        <v>7.5458938653127918E-13</v>
      </c>
      <c r="CN38" s="15">
        <f t="shared" ca="1" si="97"/>
        <v>7.5458938653127918E-13</v>
      </c>
      <c r="CO38" s="15">
        <f t="shared" ca="1" si="97"/>
        <v>7.5458938653127918E-13</v>
      </c>
      <c r="CP38" s="15">
        <f t="shared" ca="1" si="97"/>
        <v>7.5458938653127918E-13</v>
      </c>
      <c r="CQ38" s="15">
        <f t="shared" ca="1" si="97"/>
        <v>7.5458938653127918E-13</v>
      </c>
      <c r="CR38" s="15">
        <f t="shared" ref="CR38:CX38" ca="1" si="98">CR37*$B$13*$B$14</f>
        <v>7.5458938653127918E-13</v>
      </c>
      <c r="CS38" s="15">
        <f t="shared" ca="1" si="98"/>
        <v>7.5458938653127918E-13</v>
      </c>
      <c r="CT38" s="15">
        <f t="shared" ca="1" si="98"/>
        <v>7.5458938653127918E-13</v>
      </c>
      <c r="CU38" s="15">
        <f t="shared" ca="1" si="98"/>
        <v>7.5458938653127918E-13</v>
      </c>
      <c r="CV38" s="15">
        <f t="shared" ca="1" si="98"/>
        <v>7.5458938653127918E-13</v>
      </c>
      <c r="CW38" s="15">
        <f t="shared" ca="1" si="98"/>
        <v>7.5458938653127918E-13</v>
      </c>
      <c r="CX38" s="15">
        <f t="shared" ca="1" si="98"/>
        <v>7.5458938653127918E-13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-147.76336560322579</v>
      </c>
      <c r="D41" s="4">
        <f t="shared" ca="1" si="99"/>
        <v>-450.15388121290323</v>
      </c>
      <c r="E41" s="4">
        <f t="shared" ca="1" si="99"/>
        <v>-697.86371066838706</v>
      </c>
      <c r="F41" s="4">
        <f t="shared" ca="1" si="99"/>
        <v>-1025.2212600709677</v>
      </c>
      <c r="G41" s="4">
        <f t="shared" ca="1" si="99"/>
        <v>-1455.4191560251613</v>
      </c>
      <c r="H41" s="4">
        <f t="shared" ca="1" si="99"/>
        <v>-1928.3863963645163</v>
      </c>
      <c r="I41" s="4">
        <f t="shared" ca="1" si="99"/>
        <v>-2377.0538599509673</v>
      </c>
      <c r="J41" s="4">
        <f t="shared" ca="1" si="99"/>
        <v>-2499.531636412903</v>
      </c>
      <c r="K41" s="4">
        <f t="shared" ca="1" si="99"/>
        <v>-2471.4126386812904</v>
      </c>
      <c r="L41" s="4">
        <f t="shared" ca="1" si="99"/>
        <v>-2443.2936409496774</v>
      </c>
      <c r="M41" s="4">
        <f t="shared" ca="1" si="99"/>
        <v>-2415.1746432180644</v>
      </c>
      <c r="N41" s="4">
        <f t="shared" ca="1" si="99"/>
        <v>-2387.0556454864518</v>
      </c>
      <c r="O41" s="4">
        <f t="shared" ca="1" si="99"/>
        <v>-2358.9366477548388</v>
      </c>
      <c r="P41" s="4">
        <f t="shared" ca="1" si="99"/>
        <v>-2330.8176500232257</v>
      </c>
      <c r="Q41" s="4">
        <f t="shared" ca="1" si="99"/>
        <v>-2302.6986522916127</v>
      </c>
      <c r="R41" s="4">
        <f t="shared" ca="1" si="99"/>
        <v>-2274.5796545599997</v>
      </c>
      <c r="S41" s="4">
        <f t="shared" ca="1" si="99"/>
        <v>-2246.4606568283871</v>
      </c>
      <c r="T41" s="4">
        <f t="shared" ca="1" si="99"/>
        <v>-2218.341659096774</v>
      </c>
      <c r="U41" s="4">
        <f t="shared" ca="1" si="99"/>
        <v>-2190.222661365161</v>
      </c>
      <c r="V41" s="4">
        <f t="shared" ca="1" si="99"/>
        <v>-2162.1036636335484</v>
      </c>
      <c r="W41" s="4">
        <f t="shared" ca="1" si="99"/>
        <v>-2133.9846659019354</v>
      </c>
      <c r="X41" s="4">
        <f t="shared" ca="1" si="99"/>
        <v>-2105.8656681703224</v>
      </c>
      <c r="Y41" s="4">
        <f t="shared" ca="1" si="99"/>
        <v>-2077.7466704387093</v>
      </c>
      <c r="Z41" s="4">
        <f t="shared" ca="1" si="99"/>
        <v>-2049.6276727070963</v>
      </c>
      <c r="AA41" s="4">
        <f t="shared" ca="1" si="99"/>
        <v>-2021.5086749754837</v>
      </c>
      <c r="AB41" s="4">
        <f t="shared" ca="1" si="99"/>
        <v>-1993.3896772438709</v>
      </c>
      <c r="AC41" s="4">
        <f t="shared" ca="1" si="99"/>
        <v>-1965.2706795122581</v>
      </c>
      <c r="AD41" s="4">
        <f t="shared" ca="1" si="99"/>
        <v>-1937.151681780645</v>
      </c>
      <c r="AE41" s="4">
        <f t="shared" ca="1" si="99"/>
        <v>-1909.0326840490322</v>
      </c>
      <c r="AF41" s="4">
        <f t="shared" ca="1" si="99"/>
        <v>-1880.9136863174194</v>
      </c>
      <c r="AG41" s="4">
        <f t="shared" ca="1" si="99"/>
        <v>-1852.7946885858064</v>
      </c>
      <c r="AH41" s="4">
        <f t="shared" ca="1" si="99"/>
        <v>-1754.2291886509679</v>
      </c>
      <c r="AI41" s="4">
        <f t="shared" ref="AI41:BN41" ca="1" si="100">AI21</f>
        <v>-1602.9466539096775</v>
      </c>
      <c r="AJ41" s="4">
        <f t="shared" ca="1" si="100"/>
        <v>-1430.2997465625808</v>
      </c>
      <c r="AK41" s="4">
        <f t="shared" ca="1" si="100"/>
        <v>-1200.0956516683873</v>
      </c>
      <c r="AL41" s="4">
        <f t="shared" ca="1" si="100"/>
        <v>-912.25852810258073</v>
      </c>
      <c r="AM41" s="4">
        <f t="shared" ca="1" si="100"/>
        <v>-584.97433707161315</v>
      </c>
      <c r="AN41" s="4">
        <f t="shared" ca="1" si="100"/>
        <v>-270.59677419354864</v>
      </c>
      <c r="AO41" s="4">
        <f t="shared" ca="1" si="100"/>
        <v>-2.5311775971204041E-13</v>
      </c>
      <c r="AP41" s="4">
        <f t="shared" ca="1" si="100"/>
        <v>-2.5311775971204041E-13</v>
      </c>
      <c r="AQ41" s="4">
        <f t="shared" ca="1" si="100"/>
        <v>-2.5311775971204041E-13</v>
      </c>
      <c r="AR41" s="4">
        <f t="shared" ca="1" si="100"/>
        <v>-2.5311775971204041E-13</v>
      </c>
      <c r="AS41" s="4">
        <f t="shared" ca="1" si="100"/>
        <v>-2.5311775971204041E-13</v>
      </c>
      <c r="AT41" s="4">
        <f t="shared" ca="1" si="100"/>
        <v>-2.5311775971204041E-13</v>
      </c>
      <c r="AU41" s="4">
        <f t="shared" ca="1" si="100"/>
        <v>-2.5311775971204041E-13</v>
      </c>
      <c r="AV41" s="4">
        <f t="shared" ca="1" si="100"/>
        <v>-2.5311775971204041E-13</v>
      </c>
      <c r="AW41" s="4">
        <f t="shared" ca="1" si="100"/>
        <v>-2.5311775971204041E-13</v>
      </c>
      <c r="AX41" s="4">
        <f t="shared" ca="1" si="100"/>
        <v>-2.5311775971204041E-13</v>
      </c>
      <c r="AY41" s="4">
        <f t="shared" ca="1" si="100"/>
        <v>-2.5311775971204041E-13</v>
      </c>
      <c r="AZ41" s="4">
        <f t="shared" ca="1" si="100"/>
        <v>-2.5311775971204041E-13</v>
      </c>
      <c r="BA41" s="4">
        <f t="shared" ca="1" si="100"/>
        <v>-2.5311775971204041E-13</v>
      </c>
      <c r="BB41" s="4">
        <f t="shared" ca="1" si="100"/>
        <v>-2.5311775971204041E-13</v>
      </c>
      <c r="BC41" s="4">
        <f t="shared" ca="1" si="100"/>
        <v>-2.5311775971204041E-13</v>
      </c>
      <c r="BD41" s="4">
        <f t="shared" ca="1" si="100"/>
        <v>-2.5311775971204041E-13</v>
      </c>
      <c r="BE41" s="4">
        <f t="shared" ca="1" si="100"/>
        <v>-2.5311775971204041E-13</v>
      </c>
      <c r="BF41" s="4">
        <f t="shared" ca="1" si="100"/>
        <v>-2.5311775971204041E-13</v>
      </c>
      <c r="BG41" s="4">
        <f t="shared" ca="1" si="100"/>
        <v>-2.5311775971204041E-13</v>
      </c>
      <c r="BH41" s="4">
        <f t="shared" ca="1" si="100"/>
        <v>-2.5311775971204041E-13</v>
      </c>
      <c r="BI41" s="4">
        <f t="shared" ca="1" si="100"/>
        <v>-2.5311775971204041E-13</v>
      </c>
      <c r="BJ41" s="4">
        <f t="shared" ca="1" si="100"/>
        <v>-2.5311775971204041E-13</v>
      </c>
      <c r="BK41" s="4">
        <f t="shared" ca="1" si="100"/>
        <v>-2.5311775971204041E-13</v>
      </c>
      <c r="BL41" s="4">
        <f t="shared" ca="1" si="100"/>
        <v>-2.5311775971204041E-13</v>
      </c>
      <c r="BM41" s="4">
        <f t="shared" ca="1" si="100"/>
        <v>-2.5311775971204041E-13</v>
      </c>
      <c r="BN41" s="4">
        <f t="shared" ca="1" si="100"/>
        <v>-2.5311775971204041E-13</v>
      </c>
      <c r="BO41" s="4">
        <f t="shared" ref="BO41:BR41" ca="1" si="101">BO21</f>
        <v>-2.5311775971204041E-13</v>
      </c>
      <c r="BP41" s="4">
        <f t="shared" ca="1" si="101"/>
        <v>-2.5311775971204041E-13</v>
      </c>
      <c r="BQ41" s="4">
        <f t="shared" ca="1" si="101"/>
        <v>-2.5311775971204041E-13</v>
      </c>
      <c r="BR41" s="4">
        <f t="shared" ca="1" si="101"/>
        <v>-2.5311775971204041E-13</v>
      </c>
      <c r="BS41" s="4">
        <f t="shared" ref="BS41:CA41" ca="1" si="102">BS21</f>
        <v>-2.5311775971204041E-13</v>
      </c>
      <c r="BT41" s="4">
        <f t="shared" ca="1" si="102"/>
        <v>-2.5311775971204041E-13</v>
      </c>
      <c r="BU41" s="4">
        <f t="shared" ca="1" si="102"/>
        <v>-2.5311775971204041E-13</v>
      </c>
      <c r="BV41" s="4">
        <f t="shared" ca="1" si="102"/>
        <v>-2.5311775971204041E-13</v>
      </c>
      <c r="BW41" s="4">
        <f t="shared" ca="1" si="102"/>
        <v>-2.5311775971204041E-13</v>
      </c>
      <c r="BX41" s="4">
        <f t="shared" ca="1" si="102"/>
        <v>-2.5311775971204041E-13</v>
      </c>
      <c r="BY41" s="4">
        <f t="shared" ca="1" si="102"/>
        <v>-2.5311775971204041E-13</v>
      </c>
      <c r="BZ41" s="4">
        <f t="shared" ca="1" si="102"/>
        <v>-2.5311775971204041E-13</v>
      </c>
      <c r="CA41" s="4">
        <f t="shared" ca="1" si="102"/>
        <v>-2.5311775971204041E-13</v>
      </c>
      <c r="CB41" s="4">
        <f t="shared" ref="CB41:CD41" ca="1" si="103">CB21</f>
        <v>-2.5311775971204041E-13</v>
      </c>
      <c r="CC41" s="4">
        <f t="shared" ca="1" si="103"/>
        <v>-2.5311775971204041E-13</v>
      </c>
      <c r="CD41" s="4">
        <f t="shared" ca="1" si="103"/>
        <v>-2.5311775971204041E-13</v>
      </c>
      <c r="CE41" s="4">
        <f t="shared" ref="CE41:CQ41" ca="1" si="104">CE21</f>
        <v>-2.5311775971204041E-13</v>
      </c>
      <c r="CF41" s="4">
        <f t="shared" ca="1" si="104"/>
        <v>-2.5311775971204041E-13</v>
      </c>
      <c r="CG41" s="4">
        <f t="shared" ca="1" si="104"/>
        <v>-2.5311775971204041E-13</v>
      </c>
      <c r="CH41" s="4">
        <f t="shared" ca="1" si="104"/>
        <v>-2.5311775971204041E-13</v>
      </c>
      <c r="CI41" s="4">
        <f t="shared" ca="1" si="104"/>
        <v>-2.5311775971204041E-13</v>
      </c>
      <c r="CJ41" s="4">
        <f t="shared" ca="1" si="104"/>
        <v>-2.5311775971204041E-13</v>
      </c>
      <c r="CK41" s="4">
        <f t="shared" ca="1" si="104"/>
        <v>-2.5311775971204041E-13</v>
      </c>
      <c r="CL41" s="4">
        <f t="shared" ca="1" si="104"/>
        <v>-2.5311775971204041E-13</v>
      </c>
      <c r="CM41" s="4">
        <f t="shared" ca="1" si="104"/>
        <v>-2.5311775971204041E-13</v>
      </c>
      <c r="CN41" s="4">
        <f t="shared" ca="1" si="104"/>
        <v>-2.5311775971204041E-13</v>
      </c>
      <c r="CO41" s="4">
        <f t="shared" ca="1" si="104"/>
        <v>-2.5311775971204041E-13</v>
      </c>
      <c r="CP41" s="4">
        <f t="shared" ca="1" si="104"/>
        <v>-2.5311775971204041E-13</v>
      </c>
      <c r="CQ41" s="4">
        <f t="shared" ca="1" si="104"/>
        <v>-2.5311775971204041E-13</v>
      </c>
      <c r="CR41" s="4">
        <f t="shared" ref="CR41:CX41" ca="1" si="105">CR21</f>
        <v>-2.5311775971204041E-13</v>
      </c>
      <c r="CS41" s="4">
        <f t="shared" ca="1" si="105"/>
        <v>-2.5311775971204041E-13</v>
      </c>
      <c r="CT41" s="4">
        <f t="shared" ca="1" si="105"/>
        <v>-2.5311775971204041E-13</v>
      </c>
      <c r="CU41" s="4">
        <f t="shared" ca="1" si="105"/>
        <v>-2.5311775971204041E-13</v>
      </c>
      <c r="CV41" s="4">
        <f t="shared" ca="1" si="105"/>
        <v>-2.5311775971204041E-13</v>
      </c>
      <c r="CW41" s="4">
        <f t="shared" ca="1" si="105"/>
        <v>-2.5311775971204041E-13</v>
      </c>
      <c r="CX41" s="4">
        <f t="shared" ca="1" si="105"/>
        <v>-2.5311775971204041E-13</v>
      </c>
    </row>
    <row r="42" spans="1:102">
      <c r="A42" s="26" t="s">
        <v>342</v>
      </c>
      <c r="C42" s="4">
        <f t="shared" ref="C42:BN42" ca="1" si="106">-(DEBT*DEBT_INT_RATE)*C37</f>
        <v>-41.68824047207687</v>
      </c>
      <c r="D42" s="4">
        <f t="shared" ca="1" si="106"/>
        <v>-113.5121671355911</v>
      </c>
      <c r="E42" s="4">
        <f t="shared" ca="1" si="106"/>
        <v>-196.16320319988279</v>
      </c>
      <c r="F42" s="4">
        <f t="shared" ca="1" si="106"/>
        <v>-310.80164864067905</v>
      </c>
      <c r="G42" s="4">
        <f t="shared" ca="1" si="106"/>
        <v>-456.67556946044283</v>
      </c>
      <c r="H42" s="4">
        <f t="shared" ca="1" si="106"/>
        <v>-622.24999430983814</v>
      </c>
      <c r="I42" s="4">
        <f t="shared" ca="1" si="106"/>
        <v>-776.06677549856386</v>
      </c>
      <c r="J42" s="4">
        <f t="shared" ca="1" si="106"/>
        <v>-829.16459489216641</v>
      </c>
      <c r="K42" s="4">
        <f t="shared" ca="1" si="106"/>
        <v>-791.88930845047128</v>
      </c>
      <c r="L42" s="4">
        <f t="shared" ca="1" si="106"/>
        <v>-755.57755789827854</v>
      </c>
      <c r="M42" s="4">
        <f t="shared" ca="1" si="106"/>
        <v>-720.08433581749989</v>
      </c>
      <c r="N42" s="4">
        <f t="shared" ca="1" si="106"/>
        <v>-685.24824495629707</v>
      </c>
      <c r="O42" s="4">
        <f t="shared" ca="1" si="106"/>
        <v>-650.88901464775074</v>
      </c>
      <c r="P42" s="4">
        <f t="shared" ca="1" si="106"/>
        <v>-616.81622834121288</v>
      </c>
      <c r="Q42" s="4">
        <f t="shared" ca="1" si="106"/>
        <v>-582.85313278226829</v>
      </c>
      <c r="R42" s="4">
        <f t="shared" ca="1" si="106"/>
        <v>-548.90365704570422</v>
      </c>
      <c r="S42" s="4">
        <f t="shared" ca="1" si="106"/>
        <v>-514.95418130914015</v>
      </c>
      <c r="T42" s="4">
        <f t="shared" ca="1" si="106"/>
        <v>-481.00470557257614</v>
      </c>
      <c r="U42" s="4">
        <f t="shared" ca="1" si="106"/>
        <v>-447.05522983601207</v>
      </c>
      <c r="V42" s="4">
        <f t="shared" ca="1" si="106"/>
        <v>-413.10575409944806</v>
      </c>
      <c r="W42" s="4">
        <f t="shared" ca="1" si="106"/>
        <v>-379.39341878339587</v>
      </c>
      <c r="X42" s="4">
        <f t="shared" ca="1" si="106"/>
        <v>-346.336914512639</v>
      </c>
      <c r="Y42" s="4">
        <f t="shared" ca="1" si="106"/>
        <v>-314.19725399408594</v>
      </c>
      <c r="Z42" s="4">
        <f t="shared" ca="1" si="106"/>
        <v>-283.25627780788011</v>
      </c>
      <c r="AA42" s="4">
        <f t="shared" ca="1" si="106"/>
        <v>-253.92293611625192</v>
      </c>
      <c r="AB42" s="4">
        <f t="shared" ca="1" si="106"/>
        <v>-226.55242392568539</v>
      </c>
      <c r="AC42" s="4">
        <f t="shared" ca="1" si="106"/>
        <v>-201.26882859637951</v>
      </c>
      <c r="AD42" s="4">
        <f t="shared" ca="1" si="106"/>
        <v>-177.51433896641296</v>
      </c>
      <c r="AE42" s="4">
        <f t="shared" ca="1" si="106"/>
        <v>-154.25797759433587</v>
      </c>
      <c r="AF42" s="4">
        <f t="shared" ca="1" si="106"/>
        <v>-131.00161622225886</v>
      </c>
      <c r="AG42" s="4">
        <f t="shared" ca="1" si="106"/>
        <v>-107.74525485018178</v>
      </c>
      <c r="AH42" s="4">
        <f t="shared" ca="1" si="106"/>
        <v>-85.004590320797746</v>
      </c>
      <c r="AI42" s="4">
        <f t="shared" ca="1" si="106"/>
        <v>-63.690358340550084</v>
      </c>
      <c r="AJ42" s="4">
        <f t="shared" ca="1" si="106"/>
        <v>-44.370115479619848</v>
      </c>
      <c r="AK42" s="4">
        <f t="shared" ca="1" si="106"/>
        <v>-27.656897084866468</v>
      </c>
      <c r="AL42" s="4">
        <f t="shared" ca="1" si="106"/>
        <v>-14.440091681843432</v>
      </c>
      <c r="AM42" s="4">
        <f t="shared" ca="1" si="106"/>
        <v>-5.4922583876470235</v>
      </c>
      <c r="AN42" s="4">
        <f t="shared" ca="1" si="106"/>
        <v>-1.0832534128743294</v>
      </c>
      <c r="AO42" s="4">
        <f t="shared" ca="1" si="106"/>
        <v>-2.8956572851494937E-13</v>
      </c>
      <c r="AP42" s="4">
        <f t="shared" ca="1" si="106"/>
        <v>-2.8956572851494937E-13</v>
      </c>
      <c r="AQ42" s="4">
        <f t="shared" ca="1" si="106"/>
        <v>-2.8956572851494937E-13</v>
      </c>
      <c r="AR42" s="4">
        <f t="shared" ca="1" si="106"/>
        <v>-2.8956572851494937E-13</v>
      </c>
      <c r="AS42" s="4">
        <f t="shared" ca="1" si="106"/>
        <v>-2.8956572851494937E-13</v>
      </c>
      <c r="AT42" s="4">
        <f t="shared" ca="1" si="106"/>
        <v>-2.8956572851494937E-13</v>
      </c>
      <c r="AU42" s="4">
        <f t="shared" ca="1" si="106"/>
        <v>-2.8956572851494937E-13</v>
      </c>
      <c r="AV42" s="4">
        <f t="shared" ca="1" si="106"/>
        <v>-2.8956572851494937E-13</v>
      </c>
      <c r="AW42" s="4">
        <f t="shared" ca="1" si="106"/>
        <v>-2.8956572851494937E-13</v>
      </c>
      <c r="AX42" s="4">
        <f t="shared" ca="1" si="106"/>
        <v>-2.8956572851494937E-13</v>
      </c>
      <c r="AY42" s="4">
        <f t="shared" ca="1" si="106"/>
        <v>-2.8956572851494937E-13</v>
      </c>
      <c r="AZ42" s="4">
        <f t="shared" ca="1" si="106"/>
        <v>-2.8956572851494937E-13</v>
      </c>
      <c r="BA42" s="4">
        <f t="shared" ca="1" si="106"/>
        <v>-2.8956572851494937E-13</v>
      </c>
      <c r="BB42" s="4">
        <f t="shared" ca="1" si="106"/>
        <v>-2.8956572851494937E-13</v>
      </c>
      <c r="BC42" s="4">
        <f t="shared" ca="1" si="106"/>
        <v>-2.8956572851494937E-13</v>
      </c>
      <c r="BD42" s="4">
        <f t="shared" ca="1" si="106"/>
        <v>-2.8956572851494937E-13</v>
      </c>
      <c r="BE42" s="4">
        <f t="shared" ca="1" si="106"/>
        <v>-2.8956572851494937E-13</v>
      </c>
      <c r="BF42" s="4">
        <f t="shared" ca="1" si="106"/>
        <v>-2.8956572851494937E-13</v>
      </c>
      <c r="BG42" s="4">
        <f t="shared" ca="1" si="106"/>
        <v>-2.8956572851494937E-13</v>
      </c>
      <c r="BH42" s="4">
        <f t="shared" ca="1" si="106"/>
        <v>-2.8956572851494937E-13</v>
      </c>
      <c r="BI42" s="4">
        <f t="shared" ca="1" si="106"/>
        <v>-2.8956572851494937E-13</v>
      </c>
      <c r="BJ42" s="4">
        <f t="shared" ca="1" si="106"/>
        <v>-2.8956572851494937E-13</v>
      </c>
      <c r="BK42" s="4">
        <f t="shared" ca="1" si="106"/>
        <v>-2.8956572851494937E-13</v>
      </c>
      <c r="BL42" s="4">
        <f t="shared" ca="1" si="106"/>
        <v>-2.8956572851494937E-13</v>
      </c>
      <c r="BM42" s="4">
        <f t="shared" ca="1" si="106"/>
        <v>-2.8956572851494937E-13</v>
      </c>
      <c r="BN42" s="4">
        <f t="shared" ca="1" si="106"/>
        <v>-2.8956572851494937E-13</v>
      </c>
      <c r="BO42" s="4">
        <f t="shared" ref="BO42:BR42" ca="1" si="107">-(DEBT*DEBT_INT_RATE)*BO37</f>
        <v>-2.8956572851494937E-13</v>
      </c>
      <c r="BP42" s="4">
        <f t="shared" ca="1" si="107"/>
        <v>-2.8956572851494937E-13</v>
      </c>
      <c r="BQ42" s="4">
        <f t="shared" ca="1" si="107"/>
        <v>-2.8956572851494937E-13</v>
      </c>
      <c r="BR42" s="4">
        <f t="shared" ca="1" si="107"/>
        <v>-2.8956572851494937E-13</v>
      </c>
      <c r="BS42" s="4">
        <f t="shared" ref="BS42:CA42" ca="1" si="108">-(DEBT*DEBT_INT_RATE)*BS37</f>
        <v>-2.8956572851494937E-13</v>
      </c>
      <c r="BT42" s="4">
        <f t="shared" ca="1" si="108"/>
        <v>-2.8956572851494937E-13</v>
      </c>
      <c r="BU42" s="4">
        <f t="shared" ca="1" si="108"/>
        <v>-2.8956572851494937E-13</v>
      </c>
      <c r="BV42" s="4">
        <f t="shared" ca="1" si="108"/>
        <v>-2.8956572851494937E-13</v>
      </c>
      <c r="BW42" s="4">
        <f t="shared" ca="1" si="108"/>
        <v>-2.8956572851494937E-13</v>
      </c>
      <c r="BX42" s="4">
        <f t="shared" ca="1" si="108"/>
        <v>-2.8956572851494937E-13</v>
      </c>
      <c r="BY42" s="4">
        <f t="shared" ca="1" si="108"/>
        <v>-2.8956572851494937E-13</v>
      </c>
      <c r="BZ42" s="4">
        <f t="shared" ca="1" si="108"/>
        <v>-2.8956572851494937E-13</v>
      </c>
      <c r="CA42" s="4">
        <f t="shared" ca="1" si="108"/>
        <v>-2.8956572851494937E-13</v>
      </c>
      <c r="CB42" s="4">
        <f t="shared" ref="CB42:CD42" ca="1" si="109">-(DEBT*DEBT_INT_RATE)*CB37</f>
        <v>-2.8956572851494937E-13</v>
      </c>
      <c r="CC42" s="4">
        <f t="shared" ca="1" si="109"/>
        <v>-2.8956572851494937E-13</v>
      </c>
      <c r="CD42" s="4">
        <f t="shared" ca="1" si="109"/>
        <v>-2.8956572851494937E-13</v>
      </c>
      <c r="CE42" s="4">
        <f t="shared" ref="CE42:CQ42" ca="1" si="110">-(DEBT*DEBT_INT_RATE)*CE37</f>
        <v>-2.8956572851494937E-13</v>
      </c>
      <c r="CF42" s="4">
        <f t="shared" ca="1" si="110"/>
        <v>-2.8956572851494937E-13</v>
      </c>
      <c r="CG42" s="4">
        <f t="shared" ca="1" si="110"/>
        <v>-2.8956572851494937E-13</v>
      </c>
      <c r="CH42" s="4">
        <f t="shared" ca="1" si="110"/>
        <v>-2.8956572851494937E-13</v>
      </c>
      <c r="CI42" s="4">
        <f t="shared" ca="1" si="110"/>
        <v>-2.8956572851494937E-13</v>
      </c>
      <c r="CJ42" s="4">
        <f t="shared" ca="1" si="110"/>
        <v>-2.8956572851494937E-13</v>
      </c>
      <c r="CK42" s="4">
        <f t="shared" ca="1" si="110"/>
        <v>-2.8956572851494937E-13</v>
      </c>
      <c r="CL42" s="4">
        <f t="shared" ca="1" si="110"/>
        <v>-2.8956572851494937E-13</v>
      </c>
      <c r="CM42" s="4">
        <f t="shared" ca="1" si="110"/>
        <v>-2.8956572851494937E-13</v>
      </c>
      <c r="CN42" s="4">
        <f t="shared" ca="1" si="110"/>
        <v>-2.8956572851494937E-13</v>
      </c>
      <c r="CO42" s="4">
        <f t="shared" ca="1" si="110"/>
        <v>-2.8956572851494937E-13</v>
      </c>
      <c r="CP42" s="4">
        <f t="shared" ca="1" si="110"/>
        <v>-2.8956572851494937E-13</v>
      </c>
      <c r="CQ42" s="4">
        <f t="shared" ca="1" si="110"/>
        <v>-2.8956572851494937E-13</v>
      </c>
      <c r="CR42" s="4">
        <f t="shared" ref="CR42:CX42" ca="1" si="111">-(DEBT*DEBT_INT_RATE)*CR37</f>
        <v>-2.8956572851494937E-13</v>
      </c>
      <c r="CS42" s="4">
        <f t="shared" ca="1" si="111"/>
        <v>-2.8956572851494937E-13</v>
      </c>
      <c r="CT42" s="4">
        <f t="shared" ca="1" si="111"/>
        <v>-2.8956572851494937E-13</v>
      </c>
      <c r="CU42" s="4">
        <f t="shared" ca="1" si="111"/>
        <v>-2.8956572851494937E-13</v>
      </c>
      <c r="CV42" s="4">
        <f t="shared" ca="1" si="111"/>
        <v>-2.8956572851494937E-13</v>
      </c>
      <c r="CW42" s="4">
        <f t="shared" ca="1" si="111"/>
        <v>-2.8956572851494937E-13</v>
      </c>
      <c r="CX42" s="4">
        <f t="shared" ca="1" si="111"/>
        <v>-2.8956572851494937E-13</v>
      </c>
    </row>
    <row r="43" spans="1:102">
      <c r="A43" s="38" t="s">
        <v>332</v>
      </c>
      <c r="B43" s="7"/>
      <c r="C43" s="268">
        <f t="shared" ref="C43:AH43" ca="1" si="112">-SUM(C41:C42)*(FederalIncomeTax+StateIncomeTax)</f>
        <v>47.268175715788011</v>
      </c>
      <c r="D43" s="268">
        <f t="shared" ca="1" si="112"/>
        <v>140.63467906294932</v>
      </c>
      <c r="E43" s="268">
        <f t="shared" ca="1" si="112"/>
        <v>223.05971501013332</v>
      </c>
      <c r="F43" s="268">
        <f t="shared" ca="1" si="112"/>
        <v>333.33771572355585</v>
      </c>
      <c r="G43" s="268">
        <f t="shared" ca="1" si="112"/>
        <v>477.06763400865822</v>
      </c>
      <c r="H43" s="268">
        <f t="shared" ca="1" si="112"/>
        <v>636.38377947325148</v>
      </c>
      <c r="I43" s="268">
        <f t="shared" ca="1" si="112"/>
        <v>786.70359854465801</v>
      </c>
      <c r="J43" s="268">
        <f t="shared" ca="1" si="112"/>
        <v>830.50970971061486</v>
      </c>
      <c r="K43" s="268">
        <f t="shared" ca="1" si="112"/>
        <v>814.19383580937449</v>
      </c>
      <c r="L43" s="268">
        <f t="shared" ca="1" si="112"/>
        <v>798.11836411256502</v>
      </c>
      <c r="M43" s="268">
        <f t="shared" ca="1" si="112"/>
        <v>782.24711526937324</v>
      </c>
      <c r="N43" s="268">
        <f t="shared" ca="1" si="112"/>
        <v>766.53982066546587</v>
      </c>
      <c r="O43" s="268">
        <f t="shared" ca="1" si="112"/>
        <v>750.95150276944605</v>
      </c>
      <c r="P43" s="268">
        <f t="shared" ca="1" si="112"/>
        <v>735.43465265192742</v>
      </c>
      <c r="Q43" s="268">
        <f t="shared" ca="1" si="112"/>
        <v>719.94517037593334</v>
      </c>
      <c r="R43" s="268">
        <f t="shared" ca="1" si="112"/>
        <v>704.4590862456231</v>
      </c>
      <c r="S43" s="268">
        <f t="shared" ca="1" si="112"/>
        <v>688.97300211531297</v>
      </c>
      <c r="T43" s="268">
        <f t="shared" ca="1" si="112"/>
        <v>673.48691798500295</v>
      </c>
      <c r="U43" s="268">
        <f t="shared" ca="1" si="112"/>
        <v>658.0008338546927</v>
      </c>
      <c r="V43" s="268">
        <f t="shared" ca="1" si="112"/>
        <v>642.51474972438257</v>
      </c>
      <c r="W43" s="268">
        <f t="shared" ca="1" si="112"/>
        <v>627.08783212899016</v>
      </c>
      <c r="X43" s="268">
        <f t="shared" ca="1" si="112"/>
        <v>611.82454437939884</v>
      </c>
      <c r="Y43" s="268">
        <f t="shared" ca="1" si="112"/>
        <v>596.79000914598237</v>
      </c>
      <c r="Z43" s="268">
        <f t="shared" ca="1" si="112"/>
        <v>582.05454565348657</v>
      </c>
      <c r="AA43" s="268">
        <f t="shared" ca="1" si="112"/>
        <v>567.72018696738803</v>
      </c>
      <c r="AB43" s="268">
        <f t="shared" ca="1" si="112"/>
        <v>553.87555424180425</v>
      </c>
      <c r="AC43" s="268">
        <f t="shared" ca="1" si="112"/>
        <v>540.55160727310511</v>
      </c>
      <c r="AD43" s="268">
        <f t="shared" ca="1" si="112"/>
        <v>527.60917217639098</v>
      </c>
      <c r="AE43" s="268">
        <f t="shared" ca="1" si="112"/>
        <v>514.7910200800203</v>
      </c>
      <c r="AF43" s="268">
        <f t="shared" ca="1" si="112"/>
        <v>501.97286798364973</v>
      </c>
      <c r="AG43" s="268">
        <f t="shared" ca="1" si="112"/>
        <v>489.15471588727905</v>
      </c>
      <c r="AH43" s="268">
        <f t="shared" ca="1" si="112"/>
        <v>458.8888278534555</v>
      </c>
      <c r="AI43" s="268">
        <f t="shared" ref="AI43:BN43" ca="1" si="113">-SUM(AI41:AI42)*(FederalIncomeTax+StateIncomeTax)</f>
        <v>415.82593455643178</v>
      </c>
      <c r="AJ43" s="268">
        <f t="shared" ca="1" si="113"/>
        <v>367.93013057952908</v>
      </c>
      <c r="AK43" s="268">
        <f t="shared" ca="1" si="113"/>
        <v>306.32426091393677</v>
      </c>
      <c r="AL43" s="268">
        <f t="shared" ca="1" si="113"/>
        <v>231.21130563621384</v>
      </c>
      <c r="AM43" s="268">
        <f t="shared" ca="1" si="113"/>
        <v>147.32141556708541</v>
      </c>
      <c r="AN43" s="268">
        <f t="shared" ca="1" si="113"/>
        <v>67.784166887802527</v>
      </c>
      <c r="AO43" s="268">
        <f t="shared" ca="1" si="113"/>
        <v>1.3539953031263396E-13</v>
      </c>
      <c r="AP43" s="268">
        <f t="shared" ca="1" si="113"/>
        <v>1.3539953031263396E-13</v>
      </c>
      <c r="AQ43" s="268">
        <f t="shared" ca="1" si="113"/>
        <v>1.3539953031263396E-13</v>
      </c>
      <c r="AR43" s="268">
        <f t="shared" ca="1" si="113"/>
        <v>1.3539953031263396E-13</v>
      </c>
      <c r="AS43" s="268">
        <f t="shared" ca="1" si="113"/>
        <v>1.3539953031263396E-13</v>
      </c>
      <c r="AT43" s="268">
        <f t="shared" ca="1" si="113"/>
        <v>1.3539953031263396E-13</v>
      </c>
      <c r="AU43" s="268">
        <f t="shared" ca="1" si="113"/>
        <v>1.3539953031263396E-13</v>
      </c>
      <c r="AV43" s="268">
        <f t="shared" ca="1" si="113"/>
        <v>1.3539953031263396E-13</v>
      </c>
      <c r="AW43" s="268">
        <f t="shared" ca="1" si="113"/>
        <v>1.3539953031263396E-13</v>
      </c>
      <c r="AX43" s="268">
        <f t="shared" ca="1" si="113"/>
        <v>1.3539953031263396E-13</v>
      </c>
      <c r="AY43" s="268">
        <f t="shared" ca="1" si="113"/>
        <v>1.3539953031263396E-13</v>
      </c>
      <c r="AZ43" s="268">
        <f t="shared" ca="1" si="113"/>
        <v>1.3539953031263396E-13</v>
      </c>
      <c r="BA43" s="268">
        <f t="shared" ca="1" si="113"/>
        <v>1.3539953031263396E-13</v>
      </c>
      <c r="BB43" s="268">
        <f t="shared" ca="1" si="113"/>
        <v>1.3539953031263396E-13</v>
      </c>
      <c r="BC43" s="268">
        <f t="shared" ca="1" si="113"/>
        <v>1.3539953031263396E-13</v>
      </c>
      <c r="BD43" s="268">
        <f t="shared" ca="1" si="113"/>
        <v>1.3539953031263396E-13</v>
      </c>
      <c r="BE43" s="268">
        <f t="shared" ca="1" si="113"/>
        <v>1.3539953031263396E-13</v>
      </c>
      <c r="BF43" s="268">
        <f t="shared" ca="1" si="113"/>
        <v>1.3539953031263396E-13</v>
      </c>
      <c r="BG43" s="268">
        <f t="shared" ca="1" si="113"/>
        <v>1.3539953031263396E-13</v>
      </c>
      <c r="BH43" s="268">
        <f t="shared" ca="1" si="113"/>
        <v>1.3539953031263396E-13</v>
      </c>
      <c r="BI43" s="268">
        <f t="shared" ca="1" si="113"/>
        <v>1.3539953031263396E-13</v>
      </c>
      <c r="BJ43" s="268">
        <f t="shared" ca="1" si="113"/>
        <v>1.3539953031263396E-13</v>
      </c>
      <c r="BK43" s="268">
        <f t="shared" ca="1" si="113"/>
        <v>1.3539953031263396E-13</v>
      </c>
      <c r="BL43" s="268">
        <f t="shared" ca="1" si="113"/>
        <v>1.3539953031263396E-13</v>
      </c>
      <c r="BM43" s="268">
        <f t="shared" ca="1" si="113"/>
        <v>1.3539953031263396E-13</v>
      </c>
      <c r="BN43" s="268">
        <f t="shared" ca="1" si="113"/>
        <v>1.3539953031263396E-13</v>
      </c>
      <c r="BO43" s="268">
        <f t="shared" ref="BO43:CQ43" ca="1" si="114">-SUM(BO41:BO42)*(FederalIncomeTax+StateIncomeTax)</f>
        <v>1.3539953031263396E-13</v>
      </c>
      <c r="BP43" s="268">
        <f t="shared" ca="1" si="114"/>
        <v>1.3539953031263396E-13</v>
      </c>
      <c r="BQ43" s="268">
        <f t="shared" ca="1" si="114"/>
        <v>1.3539953031263396E-13</v>
      </c>
      <c r="BR43" s="268">
        <f t="shared" ca="1" si="114"/>
        <v>1.3539953031263396E-13</v>
      </c>
      <c r="BS43" s="268">
        <f t="shared" ca="1" si="114"/>
        <v>1.3539953031263396E-13</v>
      </c>
      <c r="BT43" s="268">
        <f t="shared" ca="1" si="114"/>
        <v>1.3539953031263396E-13</v>
      </c>
      <c r="BU43" s="268">
        <f t="shared" ca="1" si="114"/>
        <v>1.3539953031263396E-13</v>
      </c>
      <c r="BV43" s="268">
        <f t="shared" ca="1" si="114"/>
        <v>1.3539953031263396E-13</v>
      </c>
      <c r="BW43" s="268">
        <f t="shared" ca="1" si="114"/>
        <v>1.3539953031263396E-13</v>
      </c>
      <c r="BX43" s="268">
        <f t="shared" ca="1" si="114"/>
        <v>1.3539953031263396E-13</v>
      </c>
      <c r="BY43" s="268">
        <f t="shared" ca="1" si="114"/>
        <v>1.3539953031263396E-13</v>
      </c>
      <c r="BZ43" s="268">
        <f t="shared" ca="1" si="114"/>
        <v>1.3539953031263396E-13</v>
      </c>
      <c r="CA43" s="268">
        <f t="shared" ca="1" si="114"/>
        <v>1.3539953031263396E-13</v>
      </c>
      <c r="CB43" s="268">
        <f t="shared" ca="1" si="114"/>
        <v>1.3539953031263396E-13</v>
      </c>
      <c r="CC43" s="268">
        <f t="shared" ca="1" si="114"/>
        <v>1.3539953031263396E-13</v>
      </c>
      <c r="CD43" s="268">
        <f t="shared" ca="1" si="114"/>
        <v>1.3539953031263396E-13</v>
      </c>
      <c r="CE43" s="268">
        <f t="shared" ca="1" si="114"/>
        <v>1.3539953031263396E-13</v>
      </c>
      <c r="CF43" s="268">
        <f t="shared" ca="1" si="114"/>
        <v>1.3539953031263396E-13</v>
      </c>
      <c r="CG43" s="268">
        <f t="shared" ca="1" si="114"/>
        <v>1.3539953031263396E-13</v>
      </c>
      <c r="CH43" s="268">
        <f t="shared" ca="1" si="114"/>
        <v>1.3539953031263396E-13</v>
      </c>
      <c r="CI43" s="268">
        <f t="shared" ca="1" si="114"/>
        <v>1.3539953031263396E-13</v>
      </c>
      <c r="CJ43" s="268">
        <f t="shared" ca="1" si="114"/>
        <v>1.3539953031263396E-13</v>
      </c>
      <c r="CK43" s="268">
        <f t="shared" ca="1" si="114"/>
        <v>1.3539953031263396E-13</v>
      </c>
      <c r="CL43" s="268">
        <f t="shared" ca="1" si="114"/>
        <v>1.3539953031263396E-13</v>
      </c>
      <c r="CM43" s="268">
        <f t="shared" ca="1" si="114"/>
        <v>1.3539953031263396E-13</v>
      </c>
      <c r="CN43" s="268">
        <f t="shared" ca="1" si="114"/>
        <v>1.3539953031263396E-13</v>
      </c>
      <c r="CO43" s="268">
        <f t="shared" ca="1" si="114"/>
        <v>1.3539953031263396E-13</v>
      </c>
      <c r="CP43" s="268">
        <f t="shared" ca="1" si="114"/>
        <v>1.3539953031263396E-13</v>
      </c>
      <c r="CQ43" s="268">
        <f t="shared" ca="1" si="114"/>
        <v>1.3539953031263396E-13</v>
      </c>
      <c r="CR43" s="268">
        <f t="shared" ref="CR43:CX43" ca="1" si="115">-SUM(CR41:CR42)*(FederalIncomeTax+StateIncomeTax)</f>
        <v>1.3539953031263396E-13</v>
      </c>
      <c r="CS43" s="268">
        <f t="shared" ca="1" si="115"/>
        <v>1.3539953031263396E-13</v>
      </c>
      <c r="CT43" s="268">
        <f t="shared" ca="1" si="115"/>
        <v>1.3539953031263396E-13</v>
      </c>
      <c r="CU43" s="268">
        <f t="shared" ca="1" si="115"/>
        <v>1.3539953031263396E-13</v>
      </c>
      <c r="CV43" s="268">
        <f t="shared" ca="1" si="115"/>
        <v>1.3539953031263396E-13</v>
      </c>
      <c r="CW43" s="268">
        <f t="shared" ca="1" si="115"/>
        <v>1.3539953031263396E-13</v>
      </c>
      <c r="CX43" s="268">
        <f t="shared" ca="1" si="115"/>
        <v>1.3539953031263396E-13</v>
      </c>
    </row>
    <row r="44" spans="1:102">
      <c r="A44" s="40" t="s">
        <v>333</v>
      </c>
      <c r="B44" s="41"/>
      <c r="C44" s="15">
        <f t="shared" ref="C44:BN44" ca="1" si="116">SUM(C41:C43)</f>
        <v>-142.18343035951466</v>
      </c>
      <c r="D44" s="15">
        <f t="shared" ca="1" si="116"/>
        <v>-423.031369285545</v>
      </c>
      <c r="E44" s="15">
        <f t="shared" ca="1" si="116"/>
        <v>-670.9671988581365</v>
      </c>
      <c r="F44" s="15">
        <f t="shared" ca="1" si="116"/>
        <v>-1002.6851929880909</v>
      </c>
      <c r="G44" s="15">
        <f t="shared" ca="1" si="116"/>
        <v>-1435.027091476946</v>
      </c>
      <c r="H44" s="15">
        <f t="shared" ca="1" si="116"/>
        <v>-1914.252611201103</v>
      </c>
      <c r="I44" s="15">
        <f t="shared" ca="1" si="116"/>
        <v>-2366.4170369048734</v>
      </c>
      <c r="J44" s="15">
        <f t="shared" ca="1" si="116"/>
        <v>-2498.1865215944545</v>
      </c>
      <c r="K44" s="15">
        <f t="shared" ca="1" si="116"/>
        <v>-2449.1081113223872</v>
      </c>
      <c r="L44" s="15">
        <f t="shared" ca="1" si="116"/>
        <v>-2400.7528347353909</v>
      </c>
      <c r="M44" s="15">
        <f t="shared" ca="1" si="116"/>
        <v>-2353.0118637661908</v>
      </c>
      <c r="N44" s="15">
        <f t="shared" ca="1" si="116"/>
        <v>-2305.7640697772831</v>
      </c>
      <c r="O44" s="15">
        <f t="shared" ca="1" si="116"/>
        <v>-2258.8741596331433</v>
      </c>
      <c r="P44" s="15">
        <f t="shared" ca="1" si="116"/>
        <v>-2212.1992257125112</v>
      </c>
      <c r="Q44" s="15">
        <f t="shared" ca="1" si="116"/>
        <v>-2165.6066146979479</v>
      </c>
      <c r="R44" s="15">
        <f t="shared" ca="1" si="116"/>
        <v>-2119.0242253600809</v>
      </c>
      <c r="S44" s="15">
        <f t="shared" ca="1" si="116"/>
        <v>-2072.4418360222144</v>
      </c>
      <c r="T44" s="15">
        <f t="shared" ca="1" si="116"/>
        <v>-2025.8594466843474</v>
      </c>
      <c r="U44" s="15">
        <f t="shared" ca="1" si="116"/>
        <v>-1979.2770573464804</v>
      </c>
      <c r="V44" s="15">
        <f t="shared" ca="1" si="116"/>
        <v>-1932.6946680086139</v>
      </c>
      <c r="W44" s="15">
        <f t="shared" ca="1" si="116"/>
        <v>-1886.2902525563413</v>
      </c>
      <c r="X44" s="15">
        <f t="shared" ca="1" si="116"/>
        <v>-1840.3780383035623</v>
      </c>
      <c r="Y44" s="15">
        <f t="shared" ca="1" si="116"/>
        <v>-1795.1539152868127</v>
      </c>
      <c r="Z44" s="15">
        <f t="shared" ca="1" si="116"/>
        <v>-1750.8294048614898</v>
      </c>
      <c r="AA44" s="15">
        <f t="shared" ca="1" si="116"/>
        <v>-1707.7114241243476</v>
      </c>
      <c r="AB44" s="15">
        <f t="shared" ca="1" si="116"/>
        <v>-1666.0665469277519</v>
      </c>
      <c r="AC44" s="15">
        <f t="shared" ca="1" si="116"/>
        <v>-1625.9879008355324</v>
      </c>
      <c r="AD44" s="15">
        <f t="shared" ca="1" si="116"/>
        <v>-1587.0568485706672</v>
      </c>
      <c r="AE44" s="15">
        <f t="shared" ca="1" si="116"/>
        <v>-1548.4996415633477</v>
      </c>
      <c r="AF44" s="15">
        <f t="shared" ca="1" si="116"/>
        <v>-1509.9424345560287</v>
      </c>
      <c r="AG44" s="15">
        <f t="shared" ca="1" si="116"/>
        <v>-1471.3852275487091</v>
      </c>
      <c r="AH44" s="15">
        <f t="shared" ca="1" si="116"/>
        <v>-1380.3449511183101</v>
      </c>
      <c r="AI44" s="15">
        <f t="shared" ca="1" si="116"/>
        <v>-1250.8110776937958</v>
      </c>
      <c r="AJ44" s="15">
        <f t="shared" ca="1" si="116"/>
        <v>-1106.7397314626717</v>
      </c>
      <c r="AK44" s="15">
        <f t="shared" ca="1" si="116"/>
        <v>-921.42828783931691</v>
      </c>
      <c r="AL44" s="15">
        <f t="shared" ca="1" si="116"/>
        <v>-695.48731414821032</v>
      </c>
      <c r="AM44" s="15">
        <f t="shared" ca="1" si="116"/>
        <v>-443.14517989217472</v>
      </c>
      <c r="AN44" s="15">
        <f t="shared" ca="1" si="116"/>
        <v>-203.89586071862044</v>
      </c>
      <c r="AO44" s="15">
        <f t="shared" ca="1" si="116"/>
        <v>-4.0728395791435587E-13</v>
      </c>
      <c r="AP44" s="15">
        <f t="shared" ca="1" si="116"/>
        <v>-4.0728395791435587E-13</v>
      </c>
      <c r="AQ44" s="15">
        <f t="shared" ca="1" si="116"/>
        <v>-4.0728395791435587E-13</v>
      </c>
      <c r="AR44" s="15">
        <f t="shared" ca="1" si="116"/>
        <v>-4.0728395791435587E-13</v>
      </c>
      <c r="AS44" s="15">
        <f t="shared" ca="1" si="116"/>
        <v>-4.0728395791435587E-13</v>
      </c>
      <c r="AT44" s="15">
        <f t="shared" ca="1" si="116"/>
        <v>-4.0728395791435587E-13</v>
      </c>
      <c r="AU44" s="15">
        <f t="shared" ca="1" si="116"/>
        <v>-4.0728395791435587E-13</v>
      </c>
      <c r="AV44" s="15">
        <f t="shared" ca="1" si="116"/>
        <v>-4.0728395791435587E-13</v>
      </c>
      <c r="AW44" s="15">
        <f t="shared" ca="1" si="116"/>
        <v>-4.0728395791435587E-13</v>
      </c>
      <c r="AX44" s="15">
        <f t="shared" ca="1" si="116"/>
        <v>-4.0728395791435587E-13</v>
      </c>
      <c r="AY44" s="15">
        <f t="shared" ca="1" si="116"/>
        <v>-4.0728395791435587E-13</v>
      </c>
      <c r="AZ44" s="15">
        <f t="shared" ca="1" si="116"/>
        <v>-4.0728395791435587E-13</v>
      </c>
      <c r="BA44" s="15">
        <f t="shared" ca="1" si="116"/>
        <v>-4.0728395791435587E-13</v>
      </c>
      <c r="BB44" s="15">
        <f t="shared" ca="1" si="116"/>
        <v>-4.0728395791435587E-13</v>
      </c>
      <c r="BC44" s="15">
        <f t="shared" ca="1" si="116"/>
        <v>-4.0728395791435587E-13</v>
      </c>
      <c r="BD44" s="15">
        <f t="shared" ca="1" si="116"/>
        <v>-4.0728395791435587E-13</v>
      </c>
      <c r="BE44" s="15">
        <f t="shared" ca="1" si="116"/>
        <v>-4.0728395791435587E-13</v>
      </c>
      <c r="BF44" s="15">
        <f t="shared" ca="1" si="116"/>
        <v>-4.0728395791435587E-13</v>
      </c>
      <c r="BG44" s="15">
        <f t="shared" ca="1" si="116"/>
        <v>-4.0728395791435587E-13</v>
      </c>
      <c r="BH44" s="15">
        <f t="shared" ca="1" si="116"/>
        <v>-4.0728395791435587E-13</v>
      </c>
      <c r="BI44" s="15">
        <f t="shared" ca="1" si="116"/>
        <v>-4.0728395791435587E-13</v>
      </c>
      <c r="BJ44" s="15">
        <f t="shared" ca="1" si="116"/>
        <v>-4.0728395791435587E-13</v>
      </c>
      <c r="BK44" s="15">
        <f t="shared" ca="1" si="116"/>
        <v>-4.0728395791435587E-13</v>
      </c>
      <c r="BL44" s="15">
        <f t="shared" ca="1" si="116"/>
        <v>-4.0728395791435587E-13</v>
      </c>
      <c r="BM44" s="15">
        <f t="shared" ca="1" si="116"/>
        <v>-4.0728395791435587E-13</v>
      </c>
      <c r="BN44" s="15">
        <f t="shared" ca="1" si="116"/>
        <v>-4.0728395791435587E-13</v>
      </c>
      <c r="BO44" s="15">
        <f t="shared" ref="BO44:BR44" ca="1" si="117">SUM(BO41:BO43)</f>
        <v>-4.0728395791435587E-13</v>
      </c>
      <c r="BP44" s="15">
        <f t="shared" ca="1" si="117"/>
        <v>-4.0728395791435587E-13</v>
      </c>
      <c r="BQ44" s="15">
        <f t="shared" ca="1" si="117"/>
        <v>-4.0728395791435587E-13</v>
      </c>
      <c r="BR44" s="15">
        <f t="shared" ca="1" si="117"/>
        <v>-4.0728395791435587E-13</v>
      </c>
      <c r="BS44" s="15">
        <f t="shared" ref="BS44:CA44" ca="1" si="118">SUM(BS41:BS43)</f>
        <v>-4.0728395791435587E-13</v>
      </c>
      <c r="BT44" s="15">
        <f t="shared" ca="1" si="118"/>
        <v>-4.0728395791435587E-13</v>
      </c>
      <c r="BU44" s="15">
        <f t="shared" ca="1" si="118"/>
        <v>-4.0728395791435587E-13</v>
      </c>
      <c r="BV44" s="15">
        <f t="shared" ca="1" si="118"/>
        <v>-4.0728395791435587E-13</v>
      </c>
      <c r="BW44" s="15">
        <f t="shared" ca="1" si="118"/>
        <v>-4.0728395791435587E-13</v>
      </c>
      <c r="BX44" s="15">
        <f t="shared" ca="1" si="118"/>
        <v>-4.0728395791435587E-13</v>
      </c>
      <c r="BY44" s="15">
        <f t="shared" ca="1" si="118"/>
        <v>-4.0728395791435587E-13</v>
      </c>
      <c r="BZ44" s="15">
        <f t="shared" ca="1" si="118"/>
        <v>-4.0728395791435587E-13</v>
      </c>
      <c r="CA44" s="15">
        <f t="shared" ca="1" si="118"/>
        <v>-4.0728395791435587E-13</v>
      </c>
      <c r="CB44" s="15">
        <f t="shared" ref="CB44:CD44" ca="1" si="119">SUM(CB41:CB43)</f>
        <v>-4.0728395791435587E-13</v>
      </c>
      <c r="CC44" s="15">
        <f t="shared" ca="1" si="119"/>
        <v>-4.0728395791435587E-13</v>
      </c>
      <c r="CD44" s="15">
        <f t="shared" ca="1" si="119"/>
        <v>-4.0728395791435587E-13</v>
      </c>
      <c r="CE44" s="15">
        <f t="shared" ref="CE44:CQ44" ca="1" si="120">SUM(CE41:CE43)</f>
        <v>-4.0728395791435587E-13</v>
      </c>
      <c r="CF44" s="15">
        <f t="shared" ca="1" si="120"/>
        <v>-4.0728395791435587E-13</v>
      </c>
      <c r="CG44" s="15">
        <f t="shared" ca="1" si="120"/>
        <v>-4.0728395791435587E-13</v>
      </c>
      <c r="CH44" s="15">
        <f t="shared" ca="1" si="120"/>
        <v>-4.0728395791435587E-13</v>
      </c>
      <c r="CI44" s="15">
        <f t="shared" ca="1" si="120"/>
        <v>-4.0728395791435587E-13</v>
      </c>
      <c r="CJ44" s="15">
        <f t="shared" ca="1" si="120"/>
        <v>-4.0728395791435587E-13</v>
      </c>
      <c r="CK44" s="15">
        <f t="shared" ca="1" si="120"/>
        <v>-4.0728395791435587E-13</v>
      </c>
      <c r="CL44" s="15">
        <f t="shared" ca="1" si="120"/>
        <v>-4.0728395791435587E-13</v>
      </c>
      <c r="CM44" s="15">
        <f t="shared" ca="1" si="120"/>
        <v>-4.0728395791435587E-13</v>
      </c>
      <c r="CN44" s="15">
        <f t="shared" ca="1" si="120"/>
        <v>-4.0728395791435587E-13</v>
      </c>
      <c r="CO44" s="15">
        <f t="shared" ca="1" si="120"/>
        <v>-4.0728395791435587E-13</v>
      </c>
      <c r="CP44" s="15">
        <f t="shared" ca="1" si="120"/>
        <v>-4.0728395791435587E-13</v>
      </c>
      <c r="CQ44" s="15">
        <f t="shared" ca="1" si="120"/>
        <v>-4.0728395791435587E-13</v>
      </c>
      <c r="CR44" s="15">
        <f t="shared" ref="CR44:CX44" ca="1" si="121">SUM(CR41:CR43)</f>
        <v>-4.0728395791435587E-13</v>
      </c>
      <c r="CS44" s="15">
        <f t="shared" ca="1" si="121"/>
        <v>-4.0728395791435587E-13</v>
      </c>
      <c r="CT44" s="15">
        <f t="shared" ca="1" si="121"/>
        <v>-4.0728395791435587E-13</v>
      </c>
      <c r="CU44" s="15">
        <f t="shared" ca="1" si="121"/>
        <v>-4.0728395791435587E-13</v>
      </c>
      <c r="CV44" s="15">
        <f t="shared" ca="1" si="121"/>
        <v>-4.0728395791435587E-13</v>
      </c>
      <c r="CW44" s="15">
        <f t="shared" ca="1" si="121"/>
        <v>-4.0728395791435587E-13</v>
      </c>
      <c r="CX44" s="15">
        <f t="shared" ca="1" si="121"/>
        <v>-4.0728395791435587E-13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250.82026374696051</v>
      </c>
      <c r="D46" s="15">
        <f t="shared" ca="1" si="122"/>
        <v>718.83666710848684</v>
      </c>
      <c r="E46" s="15">
        <f t="shared" ca="1" si="122"/>
        <v>1182.1557014539064</v>
      </c>
      <c r="F46" s="15">
        <f t="shared" ca="1" si="122"/>
        <v>1812.6140011501116</v>
      </c>
      <c r="G46" s="15">
        <f t="shared" ca="1" si="122"/>
        <v>2625.0938150850452</v>
      </c>
      <c r="H46" s="15">
        <f t="shared" ca="1" si="122"/>
        <v>3535.7954777669293</v>
      </c>
      <c r="I46" s="15">
        <f t="shared" ca="1" si="122"/>
        <v>4388.7963945522888</v>
      </c>
      <c r="J46" s="15">
        <f t="shared" ca="1" si="122"/>
        <v>4658.935330515862</v>
      </c>
      <c r="K46" s="15">
        <f t="shared" ca="1" si="122"/>
        <v>4512.7199569951745</v>
      </c>
      <c r="L46" s="15">
        <f t="shared" ca="1" si="122"/>
        <v>4369.7386287908812</v>
      </c>
      <c r="M46" s="15">
        <f t="shared" ca="1" si="122"/>
        <v>4229.5046379698151</v>
      </c>
      <c r="N46" s="15">
        <f t="shared" ca="1" si="122"/>
        <v>4091.476265191709</v>
      </c>
      <c r="O46" s="15">
        <f t="shared" ca="1" si="122"/>
        <v>3955.0484437305731</v>
      </c>
      <c r="P46" s="15">
        <f t="shared" ca="1" si="122"/>
        <v>3819.5820528639774</v>
      </c>
      <c r="Q46" s="15">
        <f t="shared" ca="1" si="122"/>
        <v>3684.4838318313964</v>
      </c>
      <c r="R46" s="15">
        <f t="shared" ca="1" si="122"/>
        <v>3549.4313248435747</v>
      </c>
      <c r="S46" s="15">
        <f t="shared" ca="1" si="122"/>
        <v>3414.3788178557534</v>
      </c>
      <c r="T46" s="15">
        <f t="shared" ca="1" si="122"/>
        <v>3279.3263108679321</v>
      </c>
      <c r="U46" s="15">
        <f t="shared" ca="1" si="122"/>
        <v>3144.2738038801103</v>
      </c>
      <c r="V46" s="15">
        <f t="shared" ca="1" si="122"/>
        <v>3009.2212968922895</v>
      </c>
      <c r="W46" s="15">
        <f t="shared" ca="1" si="122"/>
        <v>2874.9647362461033</v>
      </c>
      <c r="X46" s="15">
        <f t="shared" ca="1" si="122"/>
        <v>2742.9094296927751</v>
      </c>
      <c r="Y46" s="15">
        <f t="shared" ca="1" si="122"/>
        <v>2613.9314493449206</v>
      </c>
      <c r="Z46" s="15">
        <f t="shared" ca="1" si="122"/>
        <v>2488.9767747120868</v>
      </c>
      <c r="AA46" s="15">
        <f t="shared" ca="1" si="122"/>
        <v>2369.4180203187643</v>
      </c>
      <c r="AB46" s="15">
        <f t="shared" ca="1" si="122"/>
        <v>2256.4473750181569</v>
      </c>
      <c r="AC46" s="15">
        <f t="shared" ca="1" si="122"/>
        <v>2150.4813299347234</v>
      </c>
      <c r="AD46" s="15">
        <f t="shared" ca="1" si="122"/>
        <v>2049.6476283157076</v>
      </c>
      <c r="AE46" s="15">
        <f t="shared" ca="1" si="122"/>
        <v>1950.485861677985</v>
      </c>
      <c r="AF46" s="15">
        <f t="shared" ca="1" si="122"/>
        <v>1851.3240950402628</v>
      </c>
      <c r="AG46" s="15">
        <f t="shared" ca="1" si="122"/>
        <v>1752.16232840254</v>
      </c>
      <c r="AH46" s="15">
        <f t="shared" ca="1" si="122"/>
        <v>1601.8613646506592</v>
      </c>
      <c r="AI46" s="15">
        <f t="shared" ca="1" si="122"/>
        <v>1416.7839940144918</v>
      </c>
      <c r="AJ46" s="15">
        <f t="shared" ca="1" si="122"/>
        <v>1222.3653560550511</v>
      </c>
      <c r="AK46" s="15">
        <f t="shared" ca="1" si="122"/>
        <v>993.50035628353089</v>
      </c>
      <c r="AL46" s="15">
        <f t="shared" ca="1" si="122"/>
        <v>733.11725046539823</v>
      </c>
      <c r="AM46" s="15">
        <f t="shared" ca="1" si="122"/>
        <v>457.45764673229621</v>
      </c>
      <c r="AN46" s="15">
        <f t="shared" ca="1" si="122"/>
        <v>206.71874840105056</v>
      </c>
      <c r="AO46" s="15">
        <f t="shared" ca="1" si="122"/>
        <v>1.161873344445635E-12</v>
      </c>
      <c r="AP46" s="15">
        <f t="shared" ca="1" si="122"/>
        <v>1.161873344445635E-12</v>
      </c>
      <c r="AQ46" s="15">
        <f t="shared" ca="1" si="122"/>
        <v>1.161873344445635E-12</v>
      </c>
      <c r="AR46" s="15">
        <f t="shared" ca="1" si="122"/>
        <v>1.161873344445635E-12</v>
      </c>
      <c r="AS46" s="15">
        <f t="shared" ca="1" si="122"/>
        <v>1.161873344445635E-12</v>
      </c>
      <c r="AT46" s="15">
        <f t="shared" ca="1" si="122"/>
        <v>1.161873344445635E-12</v>
      </c>
      <c r="AU46" s="15">
        <f t="shared" ca="1" si="122"/>
        <v>1.161873344445635E-12</v>
      </c>
      <c r="AV46" s="15">
        <f t="shared" ca="1" si="122"/>
        <v>1.161873344445635E-12</v>
      </c>
      <c r="AW46" s="15">
        <f t="shared" ca="1" si="122"/>
        <v>1.161873344445635E-12</v>
      </c>
      <c r="AX46" s="15">
        <f t="shared" ca="1" si="122"/>
        <v>1.161873344445635E-12</v>
      </c>
      <c r="AY46" s="15">
        <f t="shared" ca="1" si="122"/>
        <v>1.161873344445635E-12</v>
      </c>
      <c r="AZ46" s="15">
        <f t="shared" ca="1" si="122"/>
        <v>1.161873344445635E-12</v>
      </c>
      <c r="BA46" s="15">
        <f t="shared" ca="1" si="122"/>
        <v>1.161873344445635E-12</v>
      </c>
      <c r="BB46" s="15">
        <f t="shared" ca="1" si="122"/>
        <v>1.161873344445635E-12</v>
      </c>
      <c r="BC46" s="15">
        <f t="shared" ca="1" si="122"/>
        <v>1.161873344445635E-12</v>
      </c>
      <c r="BD46" s="15">
        <f t="shared" ca="1" si="122"/>
        <v>1.161873344445635E-12</v>
      </c>
      <c r="BE46" s="15">
        <f t="shared" ca="1" si="122"/>
        <v>1.161873344445635E-12</v>
      </c>
      <c r="BF46" s="15">
        <f t="shared" ca="1" si="122"/>
        <v>1.161873344445635E-12</v>
      </c>
      <c r="BG46" s="15">
        <f t="shared" ca="1" si="122"/>
        <v>1.161873344445635E-12</v>
      </c>
      <c r="BH46" s="15">
        <f t="shared" ca="1" si="122"/>
        <v>1.161873344445635E-12</v>
      </c>
      <c r="BI46" s="15">
        <f t="shared" ca="1" si="122"/>
        <v>1.161873344445635E-12</v>
      </c>
      <c r="BJ46" s="15">
        <f t="shared" ca="1" si="122"/>
        <v>1.161873344445635E-12</v>
      </c>
      <c r="BK46" s="15">
        <f t="shared" ca="1" si="122"/>
        <v>1.161873344445635E-12</v>
      </c>
      <c r="BL46" s="15">
        <f t="shared" ca="1" si="122"/>
        <v>1.161873344445635E-12</v>
      </c>
      <c r="BM46" s="15">
        <f t="shared" ca="1" si="122"/>
        <v>1.161873344445635E-12</v>
      </c>
      <c r="BN46" s="15">
        <f t="shared" ca="1" si="122"/>
        <v>1.161873344445635E-12</v>
      </c>
      <c r="BO46" s="15">
        <f t="shared" ref="BO46:BR46" ca="1" si="123">BO38-BO44</f>
        <v>1.161873344445635E-12</v>
      </c>
      <c r="BP46" s="15">
        <f t="shared" ca="1" si="123"/>
        <v>1.161873344445635E-12</v>
      </c>
      <c r="BQ46" s="15">
        <f t="shared" ca="1" si="123"/>
        <v>1.161873344445635E-12</v>
      </c>
      <c r="BR46" s="15">
        <f t="shared" ca="1" si="123"/>
        <v>1.161873344445635E-12</v>
      </c>
      <c r="BS46" s="15">
        <f t="shared" ref="BS46:CA46" ca="1" si="124">BS38-BS44</f>
        <v>1.161873344445635E-12</v>
      </c>
      <c r="BT46" s="15">
        <f t="shared" ca="1" si="124"/>
        <v>1.161873344445635E-12</v>
      </c>
      <c r="BU46" s="15">
        <f t="shared" ca="1" si="124"/>
        <v>1.161873344445635E-12</v>
      </c>
      <c r="BV46" s="15">
        <f t="shared" ca="1" si="124"/>
        <v>1.161873344445635E-12</v>
      </c>
      <c r="BW46" s="15">
        <f t="shared" ca="1" si="124"/>
        <v>1.161873344445635E-12</v>
      </c>
      <c r="BX46" s="15">
        <f t="shared" ca="1" si="124"/>
        <v>1.161873344445635E-12</v>
      </c>
      <c r="BY46" s="15">
        <f t="shared" ca="1" si="124"/>
        <v>1.161873344445635E-12</v>
      </c>
      <c r="BZ46" s="15">
        <f t="shared" ca="1" si="124"/>
        <v>1.161873344445635E-12</v>
      </c>
      <c r="CA46" s="15">
        <f t="shared" ca="1" si="124"/>
        <v>1.161873344445635E-12</v>
      </c>
      <c r="CB46" s="15">
        <f t="shared" ref="CB46:CD46" ca="1" si="125">CB38-CB44</f>
        <v>1.161873344445635E-12</v>
      </c>
      <c r="CC46" s="15">
        <f t="shared" ca="1" si="125"/>
        <v>1.161873344445635E-12</v>
      </c>
      <c r="CD46" s="15">
        <f t="shared" ca="1" si="125"/>
        <v>1.161873344445635E-12</v>
      </c>
      <c r="CE46" s="15">
        <f t="shared" ref="CE46:CQ46" ca="1" si="126">CE38-CE44</f>
        <v>1.161873344445635E-12</v>
      </c>
      <c r="CF46" s="15">
        <f t="shared" ca="1" si="126"/>
        <v>1.161873344445635E-12</v>
      </c>
      <c r="CG46" s="15">
        <f t="shared" ca="1" si="126"/>
        <v>1.161873344445635E-12</v>
      </c>
      <c r="CH46" s="15">
        <f t="shared" ca="1" si="126"/>
        <v>1.161873344445635E-12</v>
      </c>
      <c r="CI46" s="15">
        <f t="shared" ca="1" si="126"/>
        <v>1.161873344445635E-12</v>
      </c>
      <c r="CJ46" s="15">
        <f t="shared" ca="1" si="126"/>
        <v>1.161873344445635E-12</v>
      </c>
      <c r="CK46" s="15">
        <f t="shared" ca="1" si="126"/>
        <v>1.161873344445635E-12</v>
      </c>
      <c r="CL46" s="15">
        <f t="shared" ca="1" si="126"/>
        <v>1.161873344445635E-12</v>
      </c>
      <c r="CM46" s="15">
        <f t="shared" ca="1" si="126"/>
        <v>1.161873344445635E-12</v>
      </c>
      <c r="CN46" s="15">
        <f t="shared" ca="1" si="126"/>
        <v>1.161873344445635E-12</v>
      </c>
      <c r="CO46" s="15">
        <f t="shared" ca="1" si="126"/>
        <v>1.161873344445635E-12</v>
      </c>
      <c r="CP46" s="15">
        <f t="shared" ca="1" si="126"/>
        <v>1.161873344445635E-12</v>
      </c>
      <c r="CQ46" s="15">
        <f t="shared" ca="1" si="126"/>
        <v>1.161873344445635E-12</v>
      </c>
      <c r="CR46" s="15">
        <f t="shared" ref="CR46:CX46" ca="1" si="127">CR38-CR44</f>
        <v>1.161873344445635E-12</v>
      </c>
      <c r="CS46" s="15">
        <f t="shared" ca="1" si="127"/>
        <v>1.161873344445635E-12</v>
      </c>
      <c r="CT46" s="15">
        <f t="shared" ca="1" si="127"/>
        <v>1.161873344445635E-12</v>
      </c>
      <c r="CU46" s="15">
        <f t="shared" ca="1" si="127"/>
        <v>1.161873344445635E-12</v>
      </c>
      <c r="CV46" s="15">
        <f t="shared" ca="1" si="127"/>
        <v>1.161873344445635E-12</v>
      </c>
      <c r="CW46" s="15">
        <f t="shared" ca="1" si="127"/>
        <v>1.161873344445635E-12</v>
      </c>
      <c r="CX46" s="15">
        <f t="shared" ca="1" si="127"/>
        <v>1.161873344445635E-12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83.383951771974239</v>
      </c>
      <c r="D48" s="268">
        <f t="shared" ca="1" si="128"/>
        <v>238.97368213666562</v>
      </c>
      <c r="E48" s="268">
        <f t="shared" ca="1" si="128"/>
        <v>393.00179548667529</v>
      </c>
      <c r="F48" s="268">
        <f t="shared" ca="1" si="128"/>
        <v>602.59452803058366</v>
      </c>
      <c r="G48" s="268">
        <f t="shared" ca="1" si="128"/>
        <v>872.69940954526191</v>
      </c>
      <c r="H48" s="268">
        <f t="shared" ca="1" si="128"/>
        <v>1175.457657165688</v>
      </c>
      <c r="I48" s="268">
        <f t="shared" ca="1" si="128"/>
        <v>1459.0335782022603</v>
      </c>
      <c r="J48" s="268">
        <f t="shared" ca="1" si="128"/>
        <v>1548.8399266671659</v>
      </c>
      <c r="K48" s="268">
        <f t="shared" ca="1" si="128"/>
        <v>1500.2313514594225</v>
      </c>
      <c r="L48" s="268">
        <f t="shared" ca="1" si="128"/>
        <v>1452.69791856539</v>
      </c>
      <c r="M48" s="268">
        <f t="shared" ca="1" si="128"/>
        <v>1406.0778243483937</v>
      </c>
      <c r="N48" s="268">
        <f t="shared" ca="1" si="128"/>
        <v>1360.1909769025069</v>
      </c>
      <c r="O48" s="268">
        <f t="shared" ca="1" si="128"/>
        <v>1314.8362247978393</v>
      </c>
      <c r="P48" s="268">
        <f t="shared" ca="1" si="128"/>
        <v>1269.8010955224022</v>
      </c>
      <c r="Q48" s="268">
        <f t="shared" ca="1" si="128"/>
        <v>1224.8883624809246</v>
      </c>
      <c r="R48" s="268">
        <f t="shared" ca="1" si="128"/>
        <v>1179.9908268467316</v>
      </c>
      <c r="S48" s="268">
        <f t="shared" ca="1" si="128"/>
        <v>1135.093291212539</v>
      </c>
      <c r="T48" s="268">
        <f t="shared" ca="1" si="128"/>
        <v>1090.1957555783465</v>
      </c>
      <c r="U48" s="268">
        <f t="shared" ca="1" si="128"/>
        <v>1045.2982199441544</v>
      </c>
      <c r="V48" s="268">
        <f t="shared" ca="1" si="128"/>
        <v>1000.4006843099619</v>
      </c>
      <c r="W48" s="268">
        <f t="shared" ca="1" si="128"/>
        <v>955.76775708647983</v>
      </c>
      <c r="X48" s="268">
        <f t="shared" ca="1" si="128"/>
        <v>911.86662586055627</v>
      </c>
      <c r="Y48" s="268">
        <f t="shared" ca="1" si="128"/>
        <v>868.98853645777217</v>
      </c>
      <c r="Z48" s="268">
        <f t="shared" ca="1" si="128"/>
        <v>827.44797507084058</v>
      </c>
      <c r="AA48" s="268">
        <f t="shared" ca="1" si="128"/>
        <v>787.70126058565211</v>
      </c>
      <c r="AB48" s="268">
        <f t="shared" ca="1" si="128"/>
        <v>750.1447302691945</v>
      </c>
      <c r="AC48" s="268">
        <f t="shared" ca="1" si="128"/>
        <v>714.91684452859909</v>
      </c>
      <c r="AD48" s="268">
        <f t="shared" ca="1" si="128"/>
        <v>681.39518089909279</v>
      </c>
      <c r="AE48" s="268">
        <f t="shared" ca="1" si="128"/>
        <v>648.42934375570599</v>
      </c>
      <c r="AF48" s="268">
        <f t="shared" ca="1" si="128"/>
        <v>615.46350661231918</v>
      </c>
      <c r="AG48" s="268">
        <f t="shared" ca="1" si="128"/>
        <v>582.4976694689326</v>
      </c>
      <c r="AH48" s="268">
        <f t="shared" ca="1" si="128"/>
        <v>532.53086006707463</v>
      </c>
      <c r="AI48" s="268">
        <f t="shared" ref="AI48:CQ48" ca="1" si="129">AI46/(1-FederalIncomeTax-StateIncomeTax)-AI46</f>
        <v>471.00280680428477</v>
      </c>
      <c r="AJ48" s="268">
        <f t="shared" ca="1" si="129"/>
        <v>406.36929558392444</v>
      </c>
      <c r="AK48" s="268">
        <f t="shared" ca="1" si="129"/>
        <v>330.28426234875565</v>
      </c>
      <c r="AL48" s="268">
        <f t="shared" ca="1" si="129"/>
        <v>243.72119119402657</v>
      </c>
      <c r="AM48" s="268">
        <f t="shared" ca="1" si="129"/>
        <v>152.07952413019041</v>
      </c>
      <c r="AN48" s="268">
        <f t="shared" ca="1" si="129"/>
        <v>68.722621886824982</v>
      </c>
      <c r="AO48" s="268">
        <f t="shared" ca="1" si="129"/>
        <v>3.8625902656786941E-13</v>
      </c>
      <c r="AP48" s="268">
        <f t="shared" ca="1" si="129"/>
        <v>3.8625902656786941E-13</v>
      </c>
      <c r="AQ48" s="268">
        <f t="shared" ca="1" si="129"/>
        <v>3.8625902656786941E-13</v>
      </c>
      <c r="AR48" s="268">
        <f t="shared" ca="1" si="129"/>
        <v>3.8625902656786941E-13</v>
      </c>
      <c r="AS48" s="268">
        <f t="shared" ca="1" si="129"/>
        <v>3.8625902656786941E-13</v>
      </c>
      <c r="AT48" s="268">
        <f t="shared" ca="1" si="129"/>
        <v>3.8625902656786941E-13</v>
      </c>
      <c r="AU48" s="268">
        <f t="shared" ca="1" si="129"/>
        <v>3.8625902656786941E-13</v>
      </c>
      <c r="AV48" s="268">
        <f t="shared" ca="1" si="129"/>
        <v>3.8625902656786941E-13</v>
      </c>
      <c r="AW48" s="268">
        <f t="shared" ca="1" si="129"/>
        <v>3.8625902656786941E-13</v>
      </c>
      <c r="AX48" s="268">
        <f t="shared" ca="1" si="129"/>
        <v>3.8625902656786941E-13</v>
      </c>
      <c r="AY48" s="268">
        <f t="shared" ca="1" si="129"/>
        <v>3.8625902656786941E-13</v>
      </c>
      <c r="AZ48" s="268">
        <f t="shared" ca="1" si="129"/>
        <v>3.8625902656786941E-13</v>
      </c>
      <c r="BA48" s="268">
        <f t="shared" ca="1" si="129"/>
        <v>3.8625902656786941E-13</v>
      </c>
      <c r="BB48" s="268">
        <f t="shared" ca="1" si="129"/>
        <v>3.8625902656786941E-13</v>
      </c>
      <c r="BC48" s="268">
        <f t="shared" ca="1" si="129"/>
        <v>3.8625902656786941E-13</v>
      </c>
      <c r="BD48" s="268">
        <f t="shared" ca="1" si="129"/>
        <v>3.8625902656786941E-13</v>
      </c>
      <c r="BE48" s="268">
        <f t="shared" ca="1" si="129"/>
        <v>3.8625902656786941E-13</v>
      </c>
      <c r="BF48" s="268">
        <f t="shared" ca="1" si="129"/>
        <v>3.8625902656786941E-13</v>
      </c>
      <c r="BG48" s="268">
        <f t="shared" ca="1" si="129"/>
        <v>3.8625902656786941E-13</v>
      </c>
      <c r="BH48" s="268">
        <f t="shared" ca="1" si="129"/>
        <v>3.8625902656786941E-13</v>
      </c>
      <c r="BI48" s="268">
        <f t="shared" ca="1" si="129"/>
        <v>3.8625902656786941E-13</v>
      </c>
      <c r="BJ48" s="268">
        <f t="shared" ca="1" si="129"/>
        <v>3.8625902656786941E-13</v>
      </c>
      <c r="BK48" s="268">
        <f t="shared" ca="1" si="129"/>
        <v>3.8625902656786941E-13</v>
      </c>
      <c r="BL48" s="268">
        <f t="shared" ca="1" si="129"/>
        <v>3.8625902656786941E-13</v>
      </c>
      <c r="BM48" s="268">
        <f t="shared" ca="1" si="129"/>
        <v>3.8625902656786941E-13</v>
      </c>
      <c r="BN48" s="268">
        <f t="shared" ca="1" si="129"/>
        <v>3.8625902656786941E-13</v>
      </c>
      <c r="BO48" s="268">
        <f t="shared" ca="1" si="129"/>
        <v>3.8625902656786941E-13</v>
      </c>
      <c r="BP48" s="268">
        <f t="shared" ca="1" si="129"/>
        <v>3.8625902656786941E-13</v>
      </c>
      <c r="BQ48" s="268">
        <f t="shared" ca="1" si="129"/>
        <v>3.8625902656786941E-13</v>
      </c>
      <c r="BR48" s="268">
        <f t="shared" ca="1" si="129"/>
        <v>3.8625902656786941E-13</v>
      </c>
      <c r="BS48" s="268">
        <f t="shared" ca="1" si="129"/>
        <v>3.8625902656786941E-13</v>
      </c>
      <c r="BT48" s="268">
        <f t="shared" ca="1" si="129"/>
        <v>3.8625902656786941E-13</v>
      </c>
      <c r="BU48" s="268">
        <f t="shared" ca="1" si="129"/>
        <v>3.8625902656786941E-13</v>
      </c>
      <c r="BV48" s="268">
        <f t="shared" ca="1" si="129"/>
        <v>3.8625902656786941E-13</v>
      </c>
      <c r="BW48" s="268">
        <f t="shared" ca="1" si="129"/>
        <v>3.8625902656786941E-13</v>
      </c>
      <c r="BX48" s="268">
        <f t="shared" ca="1" si="129"/>
        <v>3.8625902656786941E-13</v>
      </c>
      <c r="BY48" s="268">
        <f t="shared" ca="1" si="129"/>
        <v>3.8625902656786941E-13</v>
      </c>
      <c r="BZ48" s="268">
        <f t="shared" ca="1" si="129"/>
        <v>3.8625902656786941E-13</v>
      </c>
      <c r="CA48" s="268">
        <f t="shared" ca="1" si="129"/>
        <v>3.8625902656786941E-13</v>
      </c>
      <c r="CB48" s="268">
        <f t="shared" ca="1" si="129"/>
        <v>3.8625902656786941E-13</v>
      </c>
      <c r="CC48" s="268">
        <f t="shared" ca="1" si="129"/>
        <v>3.8625902656786941E-13</v>
      </c>
      <c r="CD48" s="268">
        <f t="shared" ca="1" si="129"/>
        <v>3.8625902656786941E-13</v>
      </c>
      <c r="CE48" s="268">
        <f t="shared" ca="1" si="129"/>
        <v>3.8625902656786941E-13</v>
      </c>
      <c r="CF48" s="268">
        <f t="shared" ca="1" si="129"/>
        <v>3.8625902656786941E-13</v>
      </c>
      <c r="CG48" s="268">
        <f t="shared" ca="1" si="129"/>
        <v>3.8625902656786941E-13</v>
      </c>
      <c r="CH48" s="268">
        <f t="shared" ca="1" si="129"/>
        <v>3.8625902656786941E-13</v>
      </c>
      <c r="CI48" s="268">
        <f t="shared" ca="1" si="129"/>
        <v>3.8625902656786941E-13</v>
      </c>
      <c r="CJ48" s="268">
        <f t="shared" ca="1" si="129"/>
        <v>3.8625902656786941E-13</v>
      </c>
      <c r="CK48" s="268">
        <f t="shared" ca="1" si="129"/>
        <v>3.8625902656786941E-13</v>
      </c>
      <c r="CL48" s="268">
        <f t="shared" ca="1" si="129"/>
        <v>3.8625902656786941E-13</v>
      </c>
      <c r="CM48" s="268">
        <f t="shared" ca="1" si="129"/>
        <v>3.8625902656786941E-13</v>
      </c>
      <c r="CN48" s="268">
        <f t="shared" ca="1" si="129"/>
        <v>3.8625902656786941E-13</v>
      </c>
      <c r="CO48" s="268">
        <f t="shared" ca="1" si="129"/>
        <v>3.8625902656786941E-13</v>
      </c>
      <c r="CP48" s="268">
        <f t="shared" ca="1" si="129"/>
        <v>3.8625902656786941E-13</v>
      </c>
      <c r="CQ48" s="268">
        <f t="shared" ca="1" si="129"/>
        <v>3.8625902656786941E-13</v>
      </c>
      <c r="CR48" s="268">
        <f t="shared" ref="CR48:CX48" ca="1" si="130">CR46/(1-FederalIncomeTax-StateIncomeTax)-CR46</f>
        <v>3.8625902656786941E-13</v>
      </c>
      <c r="CS48" s="268">
        <f t="shared" ca="1" si="130"/>
        <v>3.8625902656786941E-13</v>
      </c>
      <c r="CT48" s="268">
        <f t="shared" ca="1" si="130"/>
        <v>3.8625902656786941E-13</v>
      </c>
      <c r="CU48" s="268">
        <f t="shared" ca="1" si="130"/>
        <v>3.8625902656786941E-13</v>
      </c>
      <c r="CV48" s="268">
        <f t="shared" ca="1" si="130"/>
        <v>3.8625902656786941E-13</v>
      </c>
      <c r="CW48" s="268">
        <f t="shared" ca="1" si="130"/>
        <v>3.8625902656786941E-13</v>
      </c>
      <c r="CX48" s="268">
        <f t="shared" ca="1" si="130"/>
        <v>3.8625902656786941E-13</v>
      </c>
    </row>
    <row r="49" spans="1:102">
      <c r="A49" s="20" t="s">
        <v>344</v>
      </c>
      <c r="B49" s="41"/>
      <c r="C49" s="15">
        <f t="shared" ref="C49:BN49" ca="1" si="131">C46+C48</f>
        <v>334.20421551893475</v>
      </c>
      <c r="D49" s="15">
        <f t="shared" ca="1" si="131"/>
        <v>957.81034924515245</v>
      </c>
      <c r="E49" s="15">
        <f t="shared" ca="1" si="131"/>
        <v>1575.1574969405817</v>
      </c>
      <c r="F49" s="15">
        <f t="shared" ca="1" si="131"/>
        <v>2415.2085291806952</v>
      </c>
      <c r="G49" s="15">
        <f t="shared" ca="1" si="131"/>
        <v>3497.7932246303071</v>
      </c>
      <c r="H49" s="15">
        <f t="shared" ca="1" si="131"/>
        <v>4711.2531349326173</v>
      </c>
      <c r="I49" s="15">
        <f t="shared" ca="1" si="131"/>
        <v>5847.8299727545491</v>
      </c>
      <c r="J49" s="15">
        <f t="shared" ca="1" si="131"/>
        <v>6207.7752571830279</v>
      </c>
      <c r="K49" s="15">
        <f t="shared" ca="1" si="131"/>
        <v>6012.951308454597</v>
      </c>
      <c r="L49" s="15">
        <f t="shared" ca="1" si="131"/>
        <v>5822.4365473562711</v>
      </c>
      <c r="M49" s="15">
        <f t="shared" ca="1" si="131"/>
        <v>5635.5824623182089</v>
      </c>
      <c r="N49" s="15">
        <f t="shared" ca="1" si="131"/>
        <v>5451.6672420942159</v>
      </c>
      <c r="O49" s="15">
        <f t="shared" ca="1" si="131"/>
        <v>5269.8846685284125</v>
      </c>
      <c r="P49" s="15">
        <f t="shared" ca="1" si="131"/>
        <v>5089.3831483863796</v>
      </c>
      <c r="Q49" s="15">
        <f t="shared" ca="1" si="131"/>
        <v>4909.372194312321</v>
      </c>
      <c r="R49" s="15">
        <f t="shared" ca="1" si="131"/>
        <v>4729.4221516903062</v>
      </c>
      <c r="S49" s="15">
        <f t="shared" ca="1" si="131"/>
        <v>4549.4721090682924</v>
      </c>
      <c r="T49" s="15">
        <f t="shared" ca="1" si="131"/>
        <v>4369.5220664462786</v>
      </c>
      <c r="U49" s="15">
        <f t="shared" ca="1" si="131"/>
        <v>4189.5720238242648</v>
      </c>
      <c r="V49" s="15">
        <f t="shared" ca="1" si="131"/>
        <v>4009.6219812022514</v>
      </c>
      <c r="W49" s="15">
        <f t="shared" ca="1" si="131"/>
        <v>3830.7324933325831</v>
      </c>
      <c r="X49" s="15">
        <f t="shared" ca="1" si="131"/>
        <v>3654.7760555533314</v>
      </c>
      <c r="Y49" s="15">
        <f t="shared" ca="1" si="131"/>
        <v>3482.9199858026927</v>
      </c>
      <c r="Z49" s="15">
        <f t="shared" ca="1" si="131"/>
        <v>3316.4247497829274</v>
      </c>
      <c r="AA49" s="15">
        <f t="shared" ca="1" si="131"/>
        <v>3157.1192809044164</v>
      </c>
      <c r="AB49" s="15">
        <f t="shared" ca="1" si="131"/>
        <v>3006.5921052873514</v>
      </c>
      <c r="AC49" s="15">
        <f t="shared" ca="1" si="131"/>
        <v>2865.3981744633224</v>
      </c>
      <c r="AD49" s="15">
        <f t="shared" ca="1" si="131"/>
        <v>2731.0428092148004</v>
      </c>
      <c r="AE49" s="15">
        <f t="shared" ca="1" si="131"/>
        <v>2598.915205433691</v>
      </c>
      <c r="AF49" s="15">
        <f t="shared" ca="1" si="131"/>
        <v>2466.787601652582</v>
      </c>
      <c r="AG49" s="15">
        <f t="shared" ca="1" si="131"/>
        <v>2334.6599978714726</v>
      </c>
      <c r="AH49" s="15">
        <f t="shared" ca="1" si="131"/>
        <v>2134.3922247177338</v>
      </c>
      <c r="AI49" s="15">
        <f t="shared" ca="1" si="131"/>
        <v>1887.7868008187766</v>
      </c>
      <c r="AJ49" s="15">
        <f t="shared" ca="1" si="131"/>
        <v>1628.7346516389755</v>
      </c>
      <c r="AK49" s="15">
        <f t="shared" ca="1" si="131"/>
        <v>1323.7846186322865</v>
      </c>
      <c r="AL49" s="15">
        <f t="shared" ca="1" si="131"/>
        <v>976.8384416594248</v>
      </c>
      <c r="AM49" s="15">
        <f t="shared" ca="1" si="131"/>
        <v>609.53717086248662</v>
      </c>
      <c r="AN49" s="15">
        <f t="shared" ca="1" si="131"/>
        <v>275.44137028787554</v>
      </c>
      <c r="AO49" s="15">
        <f t="shared" ca="1" si="131"/>
        <v>1.5481323710135044E-12</v>
      </c>
      <c r="AP49" s="15">
        <f t="shared" ca="1" si="131"/>
        <v>1.5481323710135044E-12</v>
      </c>
      <c r="AQ49" s="15">
        <f t="shared" ca="1" si="131"/>
        <v>1.5481323710135044E-12</v>
      </c>
      <c r="AR49" s="15">
        <f t="shared" ca="1" si="131"/>
        <v>1.5481323710135044E-12</v>
      </c>
      <c r="AS49" s="15">
        <f t="shared" ca="1" si="131"/>
        <v>1.5481323710135044E-12</v>
      </c>
      <c r="AT49" s="15">
        <f t="shared" ca="1" si="131"/>
        <v>1.5481323710135044E-12</v>
      </c>
      <c r="AU49" s="15">
        <f t="shared" ca="1" si="131"/>
        <v>1.5481323710135044E-12</v>
      </c>
      <c r="AV49" s="15">
        <f t="shared" ca="1" si="131"/>
        <v>1.5481323710135044E-12</v>
      </c>
      <c r="AW49" s="15">
        <f t="shared" ca="1" si="131"/>
        <v>1.5481323710135044E-12</v>
      </c>
      <c r="AX49" s="15">
        <f t="shared" ca="1" si="131"/>
        <v>1.5481323710135044E-12</v>
      </c>
      <c r="AY49" s="15">
        <f t="shared" ca="1" si="131"/>
        <v>1.5481323710135044E-12</v>
      </c>
      <c r="AZ49" s="15">
        <f t="shared" ca="1" si="131"/>
        <v>1.5481323710135044E-12</v>
      </c>
      <c r="BA49" s="15">
        <f t="shared" ca="1" si="131"/>
        <v>1.5481323710135044E-12</v>
      </c>
      <c r="BB49" s="15">
        <f t="shared" ca="1" si="131"/>
        <v>1.5481323710135044E-12</v>
      </c>
      <c r="BC49" s="15">
        <f t="shared" ca="1" si="131"/>
        <v>1.5481323710135044E-12</v>
      </c>
      <c r="BD49" s="15">
        <f t="shared" ca="1" si="131"/>
        <v>1.5481323710135044E-12</v>
      </c>
      <c r="BE49" s="15">
        <f t="shared" ca="1" si="131"/>
        <v>1.5481323710135044E-12</v>
      </c>
      <c r="BF49" s="15">
        <f t="shared" ca="1" si="131"/>
        <v>1.5481323710135044E-12</v>
      </c>
      <c r="BG49" s="15">
        <f t="shared" ca="1" si="131"/>
        <v>1.5481323710135044E-12</v>
      </c>
      <c r="BH49" s="15">
        <f t="shared" ca="1" si="131"/>
        <v>1.5481323710135044E-12</v>
      </c>
      <c r="BI49" s="15">
        <f t="shared" ca="1" si="131"/>
        <v>1.5481323710135044E-12</v>
      </c>
      <c r="BJ49" s="15">
        <f t="shared" ca="1" si="131"/>
        <v>1.5481323710135044E-12</v>
      </c>
      <c r="BK49" s="15">
        <f t="shared" ca="1" si="131"/>
        <v>1.5481323710135044E-12</v>
      </c>
      <c r="BL49" s="15">
        <f t="shared" ca="1" si="131"/>
        <v>1.5481323710135044E-12</v>
      </c>
      <c r="BM49" s="15">
        <f t="shared" ca="1" si="131"/>
        <v>1.5481323710135044E-12</v>
      </c>
      <c r="BN49" s="15">
        <f t="shared" ca="1" si="131"/>
        <v>1.5481323710135044E-12</v>
      </c>
      <c r="BO49" s="15">
        <f t="shared" ref="BO49:BR49" ca="1" si="132">BO46+BO48</f>
        <v>1.5481323710135044E-12</v>
      </c>
      <c r="BP49" s="15">
        <f t="shared" ca="1" si="132"/>
        <v>1.5481323710135044E-12</v>
      </c>
      <c r="BQ49" s="15">
        <f t="shared" ca="1" si="132"/>
        <v>1.5481323710135044E-12</v>
      </c>
      <c r="BR49" s="15">
        <f t="shared" ca="1" si="132"/>
        <v>1.5481323710135044E-12</v>
      </c>
      <c r="BS49" s="15">
        <f t="shared" ref="BS49:CA49" ca="1" si="133">BS46+BS48</f>
        <v>1.5481323710135044E-12</v>
      </c>
      <c r="BT49" s="15">
        <f t="shared" ca="1" si="133"/>
        <v>1.5481323710135044E-12</v>
      </c>
      <c r="BU49" s="15">
        <f t="shared" ca="1" si="133"/>
        <v>1.5481323710135044E-12</v>
      </c>
      <c r="BV49" s="15">
        <f t="shared" ca="1" si="133"/>
        <v>1.5481323710135044E-12</v>
      </c>
      <c r="BW49" s="15">
        <f t="shared" ca="1" si="133"/>
        <v>1.5481323710135044E-12</v>
      </c>
      <c r="BX49" s="15">
        <f t="shared" ca="1" si="133"/>
        <v>1.5481323710135044E-12</v>
      </c>
      <c r="BY49" s="15">
        <f t="shared" ca="1" si="133"/>
        <v>1.5481323710135044E-12</v>
      </c>
      <c r="BZ49" s="15">
        <f t="shared" ca="1" si="133"/>
        <v>1.5481323710135044E-12</v>
      </c>
      <c r="CA49" s="15">
        <f t="shared" ca="1" si="133"/>
        <v>1.5481323710135044E-12</v>
      </c>
      <c r="CB49" s="15">
        <f t="shared" ref="CB49:CD49" ca="1" si="134">CB46+CB48</f>
        <v>1.5481323710135044E-12</v>
      </c>
      <c r="CC49" s="15">
        <f t="shared" ca="1" si="134"/>
        <v>1.5481323710135044E-12</v>
      </c>
      <c r="CD49" s="15">
        <f t="shared" ca="1" si="134"/>
        <v>1.5481323710135044E-12</v>
      </c>
      <c r="CE49" s="15">
        <f t="shared" ref="CE49:CQ49" ca="1" si="135">CE46+CE48</f>
        <v>1.5481323710135044E-12</v>
      </c>
      <c r="CF49" s="15">
        <f t="shared" ca="1" si="135"/>
        <v>1.5481323710135044E-12</v>
      </c>
      <c r="CG49" s="15">
        <f t="shared" ca="1" si="135"/>
        <v>1.5481323710135044E-12</v>
      </c>
      <c r="CH49" s="15">
        <f t="shared" ca="1" si="135"/>
        <v>1.5481323710135044E-12</v>
      </c>
      <c r="CI49" s="15">
        <f t="shared" ca="1" si="135"/>
        <v>1.5481323710135044E-12</v>
      </c>
      <c r="CJ49" s="15">
        <f t="shared" ca="1" si="135"/>
        <v>1.5481323710135044E-12</v>
      </c>
      <c r="CK49" s="15">
        <f t="shared" ca="1" si="135"/>
        <v>1.5481323710135044E-12</v>
      </c>
      <c r="CL49" s="15">
        <f t="shared" ca="1" si="135"/>
        <v>1.5481323710135044E-12</v>
      </c>
      <c r="CM49" s="15">
        <f t="shared" ca="1" si="135"/>
        <v>1.5481323710135044E-12</v>
      </c>
      <c r="CN49" s="15">
        <f t="shared" ca="1" si="135"/>
        <v>1.5481323710135044E-12</v>
      </c>
      <c r="CO49" s="15">
        <f t="shared" ca="1" si="135"/>
        <v>1.5481323710135044E-12</v>
      </c>
      <c r="CP49" s="15">
        <f t="shared" ca="1" si="135"/>
        <v>1.5481323710135044E-12</v>
      </c>
      <c r="CQ49" s="15">
        <f t="shared" ca="1" si="135"/>
        <v>1.5481323710135044E-12</v>
      </c>
      <c r="CR49" s="15">
        <f t="shared" ref="CR49:CX49" ca="1" si="136">CR46+CR48</f>
        <v>1.5481323710135044E-12</v>
      </c>
      <c r="CS49" s="15">
        <f t="shared" ca="1" si="136"/>
        <v>1.5481323710135044E-12</v>
      </c>
      <c r="CT49" s="15">
        <f t="shared" ca="1" si="136"/>
        <v>1.5481323710135044E-12</v>
      </c>
      <c r="CU49" s="15">
        <f t="shared" ca="1" si="136"/>
        <v>1.5481323710135044E-12</v>
      </c>
      <c r="CV49" s="15">
        <f t="shared" ca="1" si="136"/>
        <v>1.5481323710135044E-12</v>
      </c>
      <c r="CW49" s="15">
        <f t="shared" ca="1" si="136"/>
        <v>1.5481323710135044E-12</v>
      </c>
      <c r="CX49" s="15">
        <f t="shared" ca="1" si="136"/>
        <v>1.5481323710135044E-12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54548.631471177054</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790" priority="1213">
      <formula>$D$4=""</formula>
    </cfRule>
  </conditionalFormatting>
  <conditionalFormatting sqref="D9:CX13">
    <cfRule type="expression" dxfId="789" priority="145">
      <formula>$D$4=""</formula>
    </cfRule>
  </conditionalFormatting>
  <conditionalFormatting sqref="D21:CX35">
    <cfRule type="expression" dxfId="788" priority="1450">
      <formula>$D$4=""</formula>
    </cfRule>
  </conditionalFormatting>
  <conditionalFormatting sqref="D37:CX50">
    <cfRule type="expression" dxfId="787" priority="1292">
      <formula>$D$4=""</formula>
    </cfRule>
  </conditionalFormatting>
  <conditionalFormatting sqref="E5:CX7 BV51:CX51">
    <cfRule type="expression" dxfId="786" priority="4860">
      <formula>$E$4=""</formula>
    </cfRule>
  </conditionalFormatting>
  <conditionalFormatting sqref="E9:CX10">
    <cfRule type="expression" dxfId="785" priority="1132">
      <formula>$E$4=""</formula>
    </cfRule>
  </conditionalFormatting>
  <conditionalFormatting sqref="E12:CX17">
    <cfRule type="expression" dxfId="784" priority="2160">
      <formula>$E$4=""</formula>
    </cfRule>
  </conditionalFormatting>
  <conditionalFormatting sqref="E14:CX14 D15:CX17">
    <cfRule type="expression" dxfId="783" priority="2161">
      <formula>$D$4=""</formula>
    </cfRule>
  </conditionalFormatting>
  <conditionalFormatting sqref="E21:CX35">
    <cfRule type="expression" dxfId="782" priority="1449">
      <formula>$E$4=""</formula>
    </cfRule>
  </conditionalFormatting>
  <conditionalFormatting sqref="E37:CX50">
    <cfRule type="expression" dxfId="781" priority="1291">
      <formula>$E$4=""</formula>
    </cfRule>
  </conditionalFormatting>
  <conditionalFormatting sqref="F5:CX7 BV51:CX51">
    <cfRule type="expression" dxfId="780" priority="4859">
      <formula>$F$4=""</formula>
    </cfRule>
  </conditionalFormatting>
  <conditionalFormatting sqref="F9:CX10">
    <cfRule type="expression" dxfId="779" priority="1131">
      <formula>$F$4=""</formula>
    </cfRule>
  </conditionalFormatting>
  <conditionalFormatting sqref="F12:CX17">
    <cfRule type="expression" dxfId="778" priority="2159">
      <formula>$F$4=""</formula>
    </cfRule>
  </conditionalFormatting>
  <conditionalFormatting sqref="F21:CX35">
    <cfRule type="expression" dxfId="777" priority="1448">
      <formula>$F$4=""</formula>
    </cfRule>
  </conditionalFormatting>
  <conditionalFormatting sqref="F37:CX50">
    <cfRule type="expression" dxfId="776" priority="1290">
      <formula>$F$4=""</formula>
    </cfRule>
  </conditionalFormatting>
  <conditionalFormatting sqref="G5:CX7 BV51:CX51">
    <cfRule type="expression" dxfId="775" priority="4858">
      <formula>$G$4=""</formula>
    </cfRule>
  </conditionalFormatting>
  <conditionalFormatting sqref="G9:CX10">
    <cfRule type="expression" dxfId="774" priority="1130">
      <formula>$G$4=""</formula>
    </cfRule>
  </conditionalFormatting>
  <conditionalFormatting sqref="G12:CX17">
    <cfRule type="expression" dxfId="773" priority="2158">
      <formula>$G$4=""</formula>
    </cfRule>
  </conditionalFormatting>
  <conditionalFormatting sqref="G21:CX35">
    <cfRule type="expression" dxfId="772" priority="1447">
      <formula>$G$4=""</formula>
    </cfRule>
  </conditionalFormatting>
  <conditionalFormatting sqref="G37:CX50">
    <cfRule type="expression" dxfId="771" priority="1289">
      <formula>$G$4=""</formula>
    </cfRule>
  </conditionalFormatting>
  <conditionalFormatting sqref="H5:CX7 BV51:CX51">
    <cfRule type="expression" dxfId="770" priority="4857">
      <formula>$H$4=""</formula>
    </cfRule>
  </conditionalFormatting>
  <conditionalFormatting sqref="H9:CX10">
    <cfRule type="expression" dxfId="769" priority="1129">
      <formula>$H$4=""</formula>
    </cfRule>
  </conditionalFormatting>
  <conditionalFormatting sqref="H12:CX17">
    <cfRule type="expression" dxfId="768" priority="2157">
      <formula>$H$4=""</formula>
    </cfRule>
  </conditionalFormatting>
  <conditionalFormatting sqref="H21:CX35">
    <cfRule type="expression" dxfId="767" priority="1446">
      <formula>$H$4=""</formula>
    </cfRule>
  </conditionalFormatting>
  <conditionalFormatting sqref="H37:CX50">
    <cfRule type="expression" dxfId="766" priority="1288">
      <formula>$H$4=""</formula>
    </cfRule>
  </conditionalFormatting>
  <conditionalFormatting sqref="I5:CX7 BV51:CX51">
    <cfRule type="expression" dxfId="765" priority="4856">
      <formula>$I$4=""</formula>
    </cfRule>
  </conditionalFormatting>
  <conditionalFormatting sqref="I9:CX10">
    <cfRule type="expression" dxfId="764" priority="1128">
      <formula>$I$4=""</formula>
    </cfRule>
  </conditionalFormatting>
  <conditionalFormatting sqref="I12:CX17">
    <cfRule type="expression" dxfId="763" priority="2156">
      <formula>$I$4=""</formula>
    </cfRule>
  </conditionalFormatting>
  <conditionalFormatting sqref="I21:CX35">
    <cfRule type="expression" dxfId="762" priority="1445">
      <formula>$I$4=""</formula>
    </cfRule>
  </conditionalFormatting>
  <conditionalFormatting sqref="I37:CX50">
    <cfRule type="expression" dxfId="761" priority="1287">
      <formula>$I$4=""</formula>
    </cfRule>
  </conditionalFormatting>
  <conditionalFormatting sqref="J5:CX7 BV51:CX51">
    <cfRule type="expression" dxfId="760" priority="4855">
      <formula>$J$4=""</formula>
    </cfRule>
  </conditionalFormatting>
  <conditionalFormatting sqref="J9:CX10">
    <cfRule type="expression" dxfId="759" priority="1127">
      <formula>$J$4=""</formula>
    </cfRule>
  </conditionalFormatting>
  <conditionalFormatting sqref="J12:CX17">
    <cfRule type="expression" dxfId="758" priority="2155">
      <formula>$J$4=""</formula>
    </cfRule>
  </conditionalFormatting>
  <conditionalFormatting sqref="J21:CX35">
    <cfRule type="expression" dxfId="757" priority="1444">
      <formula>$J$4=""</formula>
    </cfRule>
  </conditionalFormatting>
  <conditionalFormatting sqref="J37:CX50">
    <cfRule type="expression" dxfId="756" priority="1286">
      <formula>$J$4=""</formula>
    </cfRule>
  </conditionalFormatting>
  <conditionalFormatting sqref="K5:CX7 BV51:CX51">
    <cfRule type="expression" dxfId="755" priority="4854">
      <formula>$K$4=""</formula>
    </cfRule>
  </conditionalFormatting>
  <conditionalFormatting sqref="K9:CX10">
    <cfRule type="expression" dxfId="754" priority="1126">
      <formula>$K$4=""</formula>
    </cfRule>
  </conditionalFormatting>
  <conditionalFormatting sqref="K12:CX17">
    <cfRule type="expression" dxfId="753" priority="2154">
      <formula>$K$4=""</formula>
    </cfRule>
  </conditionalFormatting>
  <conditionalFormatting sqref="K21:CX35">
    <cfRule type="expression" dxfId="752" priority="1443">
      <formula>$K$4=""</formula>
    </cfRule>
  </conditionalFormatting>
  <conditionalFormatting sqref="K37:CX50">
    <cfRule type="expression" dxfId="751" priority="1285">
      <formula>$K$4=""</formula>
    </cfRule>
  </conditionalFormatting>
  <conditionalFormatting sqref="L5:CX7 BV51:CX51">
    <cfRule type="expression" dxfId="750" priority="4853">
      <formula>$L$4=""</formula>
    </cfRule>
  </conditionalFormatting>
  <conditionalFormatting sqref="L9:CX10">
    <cfRule type="expression" dxfId="749" priority="1125">
      <formula>$L$4=""</formula>
    </cfRule>
  </conditionalFormatting>
  <conditionalFormatting sqref="L12:CX17">
    <cfRule type="expression" dxfId="748" priority="2153">
      <formula>$L$4=""</formula>
    </cfRule>
  </conditionalFormatting>
  <conditionalFormatting sqref="L21:CX35">
    <cfRule type="expression" dxfId="747" priority="1442">
      <formula>$L$4=""</formula>
    </cfRule>
  </conditionalFormatting>
  <conditionalFormatting sqref="L37:CX50">
    <cfRule type="expression" dxfId="746" priority="1284">
      <formula>$L$4=""</formula>
    </cfRule>
  </conditionalFormatting>
  <conditionalFormatting sqref="M5:CX7 BV51:CX51">
    <cfRule type="expression" dxfId="745" priority="4852">
      <formula>$M$4=""</formula>
    </cfRule>
  </conditionalFormatting>
  <conditionalFormatting sqref="M9:CX10">
    <cfRule type="expression" dxfId="744" priority="1124">
      <formula>$M$4=""</formula>
    </cfRule>
  </conditionalFormatting>
  <conditionalFormatting sqref="M12:CX17">
    <cfRule type="expression" dxfId="743" priority="2152">
      <formula>$M$4=""</formula>
    </cfRule>
  </conditionalFormatting>
  <conditionalFormatting sqref="M21:CX35">
    <cfRule type="expression" dxfId="742" priority="1441">
      <formula>$M$4=""</formula>
    </cfRule>
  </conditionalFormatting>
  <conditionalFormatting sqref="M37:CX50">
    <cfRule type="expression" dxfId="741" priority="1283">
      <formula>$M$4=""</formula>
    </cfRule>
  </conditionalFormatting>
  <conditionalFormatting sqref="N5:CX7 BV51:CX51">
    <cfRule type="expression" dxfId="740" priority="4851">
      <formula>$N$4=""</formula>
    </cfRule>
  </conditionalFormatting>
  <conditionalFormatting sqref="N9:CX10">
    <cfRule type="expression" dxfId="739" priority="1123">
      <formula>$N$4=""</formula>
    </cfRule>
  </conditionalFormatting>
  <conditionalFormatting sqref="N12:CX17">
    <cfRule type="expression" dxfId="738" priority="2151">
      <formula>$N$4=""</formula>
    </cfRule>
  </conditionalFormatting>
  <conditionalFormatting sqref="N21:CX35">
    <cfRule type="expression" dxfId="737" priority="1440">
      <formula>$N$4=""</formula>
    </cfRule>
  </conditionalFormatting>
  <conditionalFormatting sqref="N37:CX50">
    <cfRule type="expression" dxfId="736" priority="1282">
      <formula>$N$4=""</formula>
    </cfRule>
  </conditionalFormatting>
  <conditionalFormatting sqref="O5:CX7 BV51:CX51">
    <cfRule type="expression" dxfId="735" priority="4850">
      <formula>$O$4=""</formula>
    </cfRule>
  </conditionalFormatting>
  <conditionalFormatting sqref="O9:CX10">
    <cfRule type="expression" dxfId="734" priority="1122">
      <formula>$O$4=""</formula>
    </cfRule>
  </conditionalFormatting>
  <conditionalFormatting sqref="O12:CX17">
    <cfRule type="expression" dxfId="733" priority="2150">
      <formula>$O$4=""</formula>
    </cfRule>
  </conditionalFormatting>
  <conditionalFormatting sqref="O21:CX35">
    <cfRule type="expression" dxfId="732" priority="1439">
      <formula>$O$4=""</formula>
    </cfRule>
  </conditionalFormatting>
  <conditionalFormatting sqref="O37:CX50">
    <cfRule type="expression" dxfId="731" priority="1281">
      <formula>$O$4=""</formula>
    </cfRule>
  </conditionalFormatting>
  <conditionalFormatting sqref="P5:CX7 BV51:CX51">
    <cfRule type="expression" dxfId="730" priority="4849">
      <formula>$P$4=""</formula>
    </cfRule>
  </conditionalFormatting>
  <conditionalFormatting sqref="P9:CX10">
    <cfRule type="expression" dxfId="729" priority="1121">
      <formula>$P$4=""</formula>
    </cfRule>
  </conditionalFormatting>
  <conditionalFormatting sqref="P12:CX17">
    <cfRule type="expression" dxfId="728" priority="2149">
      <formula>$P$4=""</formula>
    </cfRule>
  </conditionalFormatting>
  <conditionalFormatting sqref="P21:CX35">
    <cfRule type="expression" dxfId="727" priority="1438">
      <formula>$P$4=""</formula>
    </cfRule>
  </conditionalFormatting>
  <conditionalFormatting sqref="P37:CX50">
    <cfRule type="expression" dxfId="726" priority="1280">
      <formula>$P$4=""</formula>
    </cfRule>
  </conditionalFormatting>
  <conditionalFormatting sqref="Q5:CX7 BV51:CX51">
    <cfRule type="expression" dxfId="725" priority="4848">
      <formula>$Q$4=""</formula>
    </cfRule>
  </conditionalFormatting>
  <conditionalFormatting sqref="Q9:CX10">
    <cfRule type="expression" dxfId="724" priority="1120">
      <formula>$Q$4=""</formula>
    </cfRule>
  </conditionalFormatting>
  <conditionalFormatting sqref="Q12:CX17">
    <cfRule type="expression" dxfId="723" priority="2148">
      <formula>$Q$4=""</formula>
    </cfRule>
  </conditionalFormatting>
  <conditionalFormatting sqref="Q21:CX35">
    <cfRule type="expression" dxfId="722" priority="1437">
      <formula>$Q$4=""</formula>
    </cfRule>
  </conditionalFormatting>
  <conditionalFormatting sqref="Q37:CX50">
    <cfRule type="expression" dxfId="721" priority="1279">
      <formula>$Q$4=""</formula>
    </cfRule>
  </conditionalFormatting>
  <conditionalFormatting sqref="R5:CX7 BV51:CX51">
    <cfRule type="expression" dxfId="720" priority="4847">
      <formula>$R$4=""</formula>
    </cfRule>
  </conditionalFormatting>
  <conditionalFormatting sqref="R9:CX10">
    <cfRule type="expression" dxfId="719" priority="1119">
      <formula>$R$4=""</formula>
    </cfRule>
  </conditionalFormatting>
  <conditionalFormatting sqref="R12:CX17">
    <cfRule type="expression" dxfId="718" priority="2147">
      <formula>$R$4=""</formula>
    </cfRule>
  </conditionalFormatting>
  <conditionalFormatting sqref="R21:CX35">
    <cfRule type="expression" dxfId="717" priority="1436">
      <formula>$R$4=""</formula>
    </cfRule>
  </conditionalFormatting>
  <conditionalFormatting sqref="R37:CX50">
    <cfRule type="expression" dxfId="716" priority="1278">
      <formula>$R$4=""</formula>
    </cfRule>
  </conditionalFormatting>
  <conditionalFormatting sqref="S5:CX7 BV51:CX51">
    <cfRule type="expression" dxfId="715" priority="4846">
      <formula>$S$4=""</formula>
    </cfRule>
  </conditionalFormatting>
  <conditionalFormatting sqref="S9:CX10">
    <cfRule type="expression" dxfId="714" priority="1118">
      <formula>$S$4=""</formula>
    </cfRule>
  </conditionalFormatting>
  <conditionalFormatting sqref="S12:CX17">
    <cfRule type="expression" dxfId="713" priority="2146">
      <formula>$S$4=""</formula>
    </cfRule>
  </conditionalFormatting>
  <conditionalFormatting sqref="S21:CX35">
    <cfRule type="expression" dxfId="712" priority="1435">
      <formula>$S$4=""</formula>
    </cfRule>
  </conditionalFormatting>
  <conditionalFormatting sqref="S37:CX50">
    <cfRule type="expression" dxfId="711" priority="1277">
      <formula>$S$4=""</formula>
    </cfRule>
  </conditionalFormatting>
  <conditionalFormatting sqref="T5:CX7 BV51:CX51">
    <cfRule type="expression" dxfId="710" priority="4845">
      <formula>$T$4=""</formula>
    </cfRule>
  </conditionalFormatting>
  <conditionalFormatting sqref="T9:CX10">
    <cfRule type="expression" dxfId="709" priority="1117">
      <formula>$T$4=""</formula>
    </cfRule>
  </conditionalFormatting>
  <conditionalFormatting sqref="T12:CX17">
    <cfRule type="expression" dxfId="708" priority="2145">
      <formula>$T$4=""</formula>
    </cfRule>
  </conditionalFormatting>
  <conditionalFormatting sqref="T21:CX35">
    <cfRule type="expression" dxfId="707" priority="1434">
      <formula>$T$4=""</formula>
    </cfRule>
  </conditionalFormatting>
  <conditionalFormatting sqref="T37:CX50">
    <cfRule type="expression" dxfId="706" priority="1276">
      <formula>$T$4=""</formula>
    </cfRule>
  </conditionalFormatting>
  <conditionalFormatting sqref="U5:CX7 BV51:CX51">
    <cfRule type="expression" dxfId="705" priority="4844">
      <formula>$U$4=""</formula>
    </cfRule>
  </conditionalFormatting>
  <conditionalFormatting sqref="U9:CX10">
    <cfRule type="expression" dxfId="704" priority="1116">
      <formula>$U$4=""</formula>
    </cfRule>
  </conditionalFormatting>
  <conditionalFormatting sqref="U12:CX17">
    <cfRule type="expression" dxfId="703" priority="2144">
      <formula>$U$4=""</formula>
    </cfRule>
  </conditionalFormatting>
  <conditionalFormatting sqref="U21:CX35">
    <cfRule type="expression" dxfId="702" priority="1433">
      <formula>$U$4=""</formula>
    </cfRule>
  </conditionalFormatting>
  <conditionalFormatting sqref="U37:CX50">
    <cfRule type="expression" dxfId="701" priority="1275">
      <formula>$U$4=""</formula>
    </cfRule>
  </conditionalFormatting>
  <conditionalFormatting sqref="V5:CX7 BV51:CX51">
    <cfRule type="expression" dxfId="700" priority="4843">
      <formula>$V$4=""</formula>
    </cfRule>
  </conditionalFormatting>
  <conditionalFormatting sqref="V9:CX10">
    <cfRule type="expression" dxfId="699" priority="1115">
      <formula>$V$4=""</formula>
    </cfRule>
  </conditionalFormatting>
  <conditionalFormatting sqref="V12:CX17">
    <cfRule type="expression" dxfId="698" priority="2143">
      <formula>$V$4=""</formula>
    </cfRule>
  </conditionalFormatting>
  <conditionalFormatting sqref="V21:CX35">
    <cfRule type="expression" dxfId="697" priority="1432">
      <formula>$V$4=""</formula>
    </cfRule>
  </conditionalFormatting>
  <conditionalFormatting sqref="V37:CX50">
    <cfRule type="expression" dxfId="696" priority="1274">
      <formula>$V$4=""</formula>
    </cfRule>
  </conditionalFormatting>
  <conditionalFormatting sqref="W5:CX7 BV51:CX51">
    <cfRule type="expression" dxfId="695" priority="4842">
      <formula>$W$4=""</formula>
    </cfRule>
  </conditionalFormatting>
  <conditionalFormatting sqref="W9:CX10">
    <cfRule type="expression" dxfId="694" priority="1114">
      <formula>$W$4=""</formula>
    </cfRule>
  </conditionalFormatting>
  <conditionalFormatting sqref="W12:CX17">
    <cfRule type="expression" dxfId="693" priority="2142">
      <formula>$W$4=""</formula>
    </cfRule>
  </conditionalFormatting>
  <conditionalFormatting sqref="W21:CX35">
    <cfRule type="expression" dxfId="692" priority="1431">
      <formula>$W$4=""</formula>
    </cfRule>
  </conditionalFormatting>
  <conditionalFormatting sqref="W37:CX50">
    <cfRule type="expression" dxfId="691" priority="1273">
      <formula>$W$4=""</formula>
    </cfRule>
  </conditionalFormatting>
  <conditionalFormatting sqref="X5:CX7 BV51:CX51">
    <cfRule type="expression" dxfId="690" priority="4841">
      <formula>$X$4=""</formula>
    </cfRule>
  </conditionalFormatting>
  <conditionalFormatting sqref="X9:CX10">
    <cfRule type="expression" dxfId="689" priority="1113">
      <formula>$X$4=""</formula>
    </cfRule>
  </conditionalFormatting>
  <conditionalFormatting sqref="X12:CX17">
    <cfRule type="expression" dxfId="688" priority="2141">
      <formula>$X$4=""</formula>
    </cfRule>
  </conditionalFormatting>
  <conditionalFormatting sqref="X21:CX35">
    <cfRule type="expression" dxfId="687" priority="1430">
      <formula>$X$4=""</formula>
    </cfRule>
  </conditionalFormatting>
  <conditionalFormatting sqref="X37:CX50">
    <cfRule type="expression" dxfId="686" priority="1272">
      <formula>$X$4=""</formula>
    </cfRule>
  </conditionalFormatting>
  <conditionalFormatting sqref="Y5:CX7 BV51:CX51">
    <cfRule type="expression" dxfId="685" priority="4840">
      <formula>$Y$4=""</formula>
    </cfRule>
  </conditionalFormatting>
  <conditionalFormatting sqref="Y9:CX10">
    <cfRule type="expression" dxfId="684" priority="1112">
      <formula>$Y$4=""</formula>
    </cfRule>
  </conditionalFormatting>
  <conditionalFormatting sqref="Y12:CX17">
    <cfRule type="expression" dxfId="683" priority="2140">
      <formula>$Y$4=""</formula>
    </cfRule>
  </conditionalFormatting>
  <conditionalFormatting sqref="Y21:CX35">
    <cfRule type="expression" dxfId="682" priority="1429">
      <formula>$Y$4=""</formula>
    </cfRule>
  </conditionalFormatting>
  <conditionalFormatting sqref="Y37:CX50">
    <cfRule type="expression" dxfId="681" priority="1271">
      <formula>$Y$4=""</formula>
    </cfRule>
  </conditionalFormatting>
  <conditionalFormatting sqref="Z5:CX7 BV51:CX51">
    <cfRule type="expression" dxfId="680" priority="4839">
      <formula>$Z$4=""</formula>
    </cfRule>
  </conditionalFormatting>
  <conditionalFormatting sqref="Z9:CX10">
    <cfRule type="expression" dxfId="679" priority="1111">
      <formula>$Z$4=""</formula>
    </cfRule>
  </conditionalFormatting>
  <conditionalFormatting sqref="Z12:CX17">
    <cfRule type="expression" dxfId="678" priority="2139">
      <formula>$Z$4=""</formula>
    </cfRule>
  </conditionalFormatting>
  <conditionalFormatting sqref="Z21:CX35">
    <cfRule type="expression" dxfId="677" priority="1428">
      <formula>$Z$4=""</formula>
    </cfRule>
  </conditionalFormatting>
  <conditionalFormatting sqref="Z37:CX50">
    <cfRule type="expression" dxfId="676" priority="1270">
      <formula>$Z$4=""</formula>
    </cfRule>
  </conditionalFormatting>
  <conditionalFormatting sqref="AA5:CX7 BV51:CX51">
    <cfRule type="expression" dxfId="675" priority="4838">
      <formula>$AA$4=""</formula>
    </cfRule>
  </conditionalFormatting>
  <conditionalFormatting sqref="AA9:CX10">
    <cfRule type="expression" dxfId="674" priority="1110">
      <formula>$AA$4=""</formula>
    </cfRule>
  </conditionalFormatting>
  <conditionalFormatting sqref="AA12:CX17">
    <cfRule type="expression" dxfId="673" priority="2138">
      <formula>$AA$4=""</formula>
    </cfRule>
  </conditionalFormatting>
  <conditionalFormatting sqref="AA21:CX35">
    <cfRule type="expression" dxfId="672" priority="1427">
      <formula>$AA$4=""</formula>
    </cfRule>
  </conditionalFormatting>
  <conditionalFormatting sqref="AA37:CX50">
    <cfRule type="expression" dxfId="671" priority="1269">
      <formula>$AA$4=""</formula>
    </cfRule>
  </conditionalFormatting>
  <conditionalFormatting sqref="AB5:CX7 BV51:CX51">
    <cfRule type="expression" dxfId="670" priority="4837">
      <formula>$AB$4=""</formula>
    </cfRule>
  </conditionalFormatting>
  <conditionalFormatting sqref="AB9:CX10">
    <cfRule type="expression" dxfId="669" priority="1109">
      <formula>$AB$4=""</formula>
    </cfRule>
  </conditionalFormatting>
  <conditionalFormatting sqref="AB12:CX17">
    <cfRule type="expression" dxfId="668" priority="2137">
      <formula>$AB$4=""</formula>
    </cfRule>
  </conditionalFormatting>
  <conditionalFormatting sqref="AB21:CX35">
    <cfRule type="expression" dxfId="667" priority="1426">
      <formula>$AB$4=""</formula>
    </cfRule>
  </conditionalFormatting>
  <conditionalFormatting sqref="AB37:CX50">
    <cfRule type="expression" dxfId="666" priority="1268">
      <formula>$AB$4=""</formula>
    </cfRule>
  </conditionalFormatting>
  <conditionalFormatting sqref="AC5:CX7 BV51:CX51">
    <cfRule type="expression" dxfId="665" priority="4836">
      <formula>$AC$4=""</formula>
    </cfRule>
  </conditionalFormatting>
  <conditionalFormatting sqref="AC9:CX10">
    <cfRule type="expression" dxfId="664" priority="1108">
      <formula>$AC$4=""</formula>
    </cfRule>
  </conditionalFormatting>
  <conditionalFormatting sqref="AC12:CX17">
    <cfRule type="expression" dxfId="663" priority="2136">
      <formula>$AC$4=""</formula>
    </cfRule>
  </conditionalFormatting>
  <conditionalFormatting sqref="AC21:CX35">
    <cfRule type="expression" dxfId="662" priority="1425">
      <formula>$AC$4=""</formula>
    </cfRule>
  </conditionalFormatting>
  <conditionalFormatting sqref="AC37:CX50">
    <cfRule type="expression" dxfId="661" priority="1267">
      <formula>$AC$4=""</formula>
    </cfRule>
  </conditionalFormatting>
  <conditionalFormatting sqref="AD5:CX7 BV51:CX51">
    <cfRule type="expression" dxfId="660" priority="4835">
      <formula>$AD$4=""</formula>
    </cfRule>
  </conditionalFormatting>
  <conditionalFormatting sqref="AD9:CX10">
    <cfRule type="expression" dxfId="659" priority="1107">
      <formula>$AD$4=""</formula>
    </cfRule>
  </conditionalFormatting>
  <conditionalFormatting sqref="AD12:CX17">
    <cfRule type="expression" dxfId="658" priority="2135">
      <formula>$AD$4=""</formula>
    </cfRule>
  </conditionalFormatting>
  <conditionalFormatting sqref="AD21:CX35">
    <cfRule type="expression" dxfId="657" priority="1424">
      <formula>$AD$4=""</formula>
    </cfRule>
  </conditionalFormatting>
  <conditionalFormatting sqref="AD37:CX50">
    <cfRule type="expression" dxfId="656" priority="1266">
      <formula>$AD$4=""</formula>
    </cfRule>
  </conditionalFormatting>
  <conditionalFormatting sqref="AE5:CX7 BV51:CX51">
    <cfRule type="expression" dxfId="655" priority="4834">
      <formula>$AE$4=""</formula>
    </cfRule>
  </conditionalFormatting>
  <conditionalFormatting sqref="AE9:CX10">
    <cfRule type="expression" dxfId="654" priority="1106">
      <formula>$AE$4=""</formula>
    </cfRule>
  </conditionalFormatting>
  <conditionalFormatting sqref="AE12:CX17">
    <cfRule type="expression" dxfId="653" priority="2134">
      <formula>$AE$4=""</formula>
    </cfRule>
  </conditionalFormatting>
  <conditionalFormatting sqref="AE21:CX35">
    <cfRule type="expression" dxfId="652" priority="1423">
      <formula>$AE$4=""</formula>
    </cfRule>
  </conditionalFormatting>
  <conditionalFormatting sqref="AE37:CX50">
    <cfRule type="expression" dxfId="651" priority="1265">
      <formula>$AE$4=""</formula>
    </cfRule>
  </conditionalFormatting>
  <conditionalFormatting sqref="AF5:CX7 BV51:CX51">
    <cfRule type="expression" dxfId="650" priority="4833">
      <formula>$AF$4=""</formula>
    </cfRule>
  </conditionalFormatting>
  <conditionalFormatting sqref="AF9:CX10">
    <cfRule type="expression" dxfId="649" priority="1105">
      <formula>$AF$4=""</formula>
    </cfRule>
  </conditionalFormatting>
  <conditionalFormatting sqref="AF12:CX17">
    <cfRule type="expression" dxfId="648" priority="2133">
      <formula>$AF$4=""</formula>
    </cfRule>
  </conditionalFormatting>
  <conditionalFormatting sqref="AF21:CX35">
    <cfRule type="expression" dxfId="647" priority="1422">
      <formula>$AF$4=""</formula>
    </cfRule>
  </conditionalFormatting>
  <conditionalFormatting sqref="AF37:CX50">
    <cfRule type="expression" dxfId="646" priority="1264">
      <formula>$AF$4=""</formula>
    </cfRule>
  </conditionalFormatting>
  <conditionalFormatting sqref="AG5:CX7 BV51:CX51">
    <cfRule type="expression" dxfId="645" priority="4832">
      <formula>$AG$4=""</formula>
    </cfRule>
  </conditionalFormatting>
  <conditionalFormatting sqref="AG9:CX10">
    <cfRule type="expression" dxfId="644" priority="1104">
      <formula>$AG$4=""</formula>
    </cfRule>
  </conditionalFormatting>
  <conditionalFormatting sqref="AG12:CX17">
    <cfRule type="expression" dxfId="643" priority="2132">
      <formula>$AG$4=""</formula>
    </cfRule>
  </conditionalFormatting>
  <conditionalFormatting sqref="AG21:CX35">
    <cfRule type="expression" dxfId="642" priority="1421">
      <formula>$AG$4=""</formula>
    </cfRule>
  </conditionalFormatting>
  <conditionalFormatting sqref="AG37:CX50">
    <cfRule type="expression" dxfId="641" priority="1263">
      <formula>$AG$4=""</formula>
    </cfRule>
  </conditionalFormatting>
  <conditionalFormatting sqref="AH5:CX7 BV51:CX51">
    <cfRule type="expression" dxfId="640" priority="4831">
      <formula>$AH$4=""</formula>
    </cfRule>
  </conditionalFormatting>
  <conditionalFormatting sqref="AH9:CX10">
    <cfRule type="expression" dxfId="639" priority="1103">
      <formula>$AH$4=""</formula>
    </cfRule>
  </conditionalFormatting>
  <conditionalFormatting sqref="AH12:CX17">
    <cfRule type="expression" dxfId="638" priority="2131">
      <formula>$AH$4=""</formula>
    </cfRule>
  </conditionalFormatting>
  <conditionalFormatting sqref="AH21:CX35">
    <cfRule type="expression" dxfId="637" priority="1420">
      <formula>$AH$4=""</formula>
    </cfRule>
  </conditionalFormatting>
  <conditionalFormatting sqref="AH37:CX50">
    <cfRule type="expression" dxfId="636" priority="1262">
      <formula>$AH$4=""</formula>
    </cfRule>
  </conditionalFormatting>
  <conditionalFormatting sqref="AI5:CX7 BV51:CX51">
    <cfRule type="expression" dxfId="635" priority="4830">
      <formula>$AI$4=""</formula>
    </cfRule>
  </conditionalFormatting>
  <conditionalFormatting sqref="AI9:CX10">
    <cfRule type="expression" dxfId="634" priority="1102">
      <formula>$AI$4=""</formula>
    </cfRule>
  </conditionalFormatting>
  <conditionalFormatting sqref="AI12:CX17">
    <cfRule type="expression" dxfId="633" priority="2130">
      <formula>$AI$4=""</formula>
    </cfRule>
  </conditionalFormatting>
  <conditionalFormatting sqref="AI21:CX35">
    <cfRule type="expression" dxfId="632" priority="1419">
      <formula>$AI$4=""</formula>
    </cfRule>
  </conditionalFormatting>
  <conditionalFormatting sqref="AI37:CX50">
    <cfRule type="expression" dxfId="631" priority="1261">
      <formula>$AI$4=""</formula>
    </cfRule>
  </conditionalFormatting>
  <conditionalFormatting sqref="AJ5:CX7 BV51:CX51">
    <cfRule type="expression" dxfId="630" priority="4829">
      <formula>$AJ$4=""</formula>
    </cfRule>
  </conditionalFormatting>
  <conditionalFormatting sqref="AJ9:CX10">
    <cfRule type="expression" dxfId="629" priority="1101">
      <formula>$AJ$4=""</formula>
    </cfRule>
  </conditionalFormatting>
  <conditionalFormatting sqref="AJ12:CX17">
    <cfRule type="expression" dxfId="628" priority="2129">
      <formula>$AJ$4=""</formula>
    </cfRule>
  </conditionalFormatting>
  <conditionalFormatting sqref="AJ21:CX35">
    <cfRule type="expression" dxfId="627" priority="1418">
      <formula>$AJ$4=""</formula>
    </cfRule>
  </conditionalFormatting>
  <conditionalFormatting sqref="AJ37:CX50">
    <cfRule type="expression" dxfId="626" priority="1260">
      <formula>$AJ$4=""</formula>
    </cfRule>
  </conditionalFormatting>
  <conditionalFormatting sqref="AK5:CX7 BV51:CX51">
    <cfRule type="expression" dxfId="625" priority="4828">
      <formula>$AK$4=""</formula>
    </cfRule>
  </conditionalFormatting>
  <conditionalFormatting sqref="AK9:CX10">
    <cfRule type="expression" dxfId="624" priority="1100">
      <formula>$AK$4=""</formula>
    </cfRule>
  </conditionalFormatting>
  <conditionalFormatting sqref="AK12:CX17">
    <cfRule type="expression" dxfId="623" priority="2128">
      <formula>$AK$4=""</formula>
    </cfRule>
  </conditionalFormatting>
  <conditionalFormatting sqref="AK21:CX35">
    <cfRule type="expression" dxfId="622" priority="1417">
      <formula>$AK$4=""</formula>
    </cfRule>
  </conditionalFormatting>
  <conditionalFormatting sqref="AK37:CX50">
    <cfRule type="expression" dxfId="621" priority="1259">
      <formula>$AK$4=""</formula>
    </cfRule>
  </conditionalFormatting>
  <conditionalFormatting sqref="AL5:CX7 BV51:CX51">
    <cfRule type="expression" dxfId="620" priority="4827">
      <formula>$AL$4=""</formula>
    </cfRule>
  </conditionalFormatting>
  <conditionalFormatting sqref="AL9:CX10">
    <cfRule type="expression" dxfId="619" priority="1099">
      <formula>$AL$4=""</formula>
    </cfRule>
  </conditionalFormatting>
  <conditionalFormatting sqref="AL12:CX17">
    <cfRule type="expression" dxfId="618" priority="2127">
      <formula>$AL$4=""</formula>
    </cfRule>
  </conditionalFormatting>
  <conditionalFormatting sqref="AL21:CX35">
    <cfRule type="expression" dxfId="617" priority="1416">
      <formula>$AL$4=""</formula>
    </cfRule>
  </conditionalFormatting>
  <conditionalFormatting sqref="AL37:CX50">
    <cfRule type="expression" dxfId="616" priority="1258">
      <formula>$AL$4=""</formula>
    </cfRule>
  </conditionalFormatting>
  <conditionalFormatting sqref="AM5:CX7 BV51:CX51">
    <cfRule type="expression" dxfId="615" priority="4826">
      <formula>$AM$4=""</formula>
    </cfRule>
  </conditionalFormatting>
  <conditionalFormatting sqref="AM9:CX10">
    <cfRule type="expression" dxfId="614" priority="1098">
      <formula>$AM$4=""</formula>
    </cfRule>
  </conditionalFormatting>
  <conditionalFormatting sqref="AM12:CX17">
    <cfRule type="expression" dxfId="613" priority="2126">
      <formula>$AM$4=""</formula>
    </cfRule>
  </conditionalFormatting>
  <conditionalFormatting sqref="AM21:CX35">
    <cfRule type="expression" dxfId="612" priority="1415">
      <formula>$AM$4=""</formula>
    </cfRule>
  </conditionalFormatting>
  <conditionalFormatting sqref="AM37:CX50">
    <cfRule type="expression" dxfId="611" priority="1257">
      <formula>$AM$4=""</formula>
    </cfRule>
  </conditionalFormatting>
  <conditionalFormatting sqref="AN5:CX7 BV51:CX51">
    <cfRule type="expression" dxfId="610" priority="4825">
      <formula>$AN$4=""</formula>
    </cfRule>
  </conditionalFormatting>
  <conditionalFormatting sqref="AN9:CX10">
    <cfRule type="expression" dxfId="609" priority="1097">
      <formula>$AN$4=""</formula>
    </cfRule>
  </conditionalFormatting>
  <conditionalFormatting sqref="AN12:CX17">
    <cfRule type="expression" dxfId="608" priority="2125">
      <formula>$AN$4=""</formula>
    </cfRule>
  </conditionalFormatting>
  <conditionalFormatting sqref="AN21:CX35">
    <cfRule type="expression" dxfId="607" priority="1414">
      <formula>$AN$4=""</formula>
    </cfRule>
  </conditionalFormatting>
  <conditionalFormatting sqref="AN37:CX50">
    <cfRule type="expression" dxfId="606" priority="1256">
      <formula>$AN$4=""</formula>
    </cfRule>
  </conditionalFormatting>
  <conditionalFormatting sqref="AO5:CX7 BV51:CX51">
    <cfRule type="expression" dxfId="605" priority="4824">
      <formula>$AO$4=""</formula>
    </cfRule>
  </conditionalFormatting>
  <conditionalFormatting sqref="AO9:CX10">
    <cfRule type="expression" dxfId="604" priority="1096">
      <formula>$AO$4=""</formula>
    </cfRule>
  </conditionalFormatting>
  <conditionalFormatting sqref="AO12:CX17">
    <cfRule type="expression" dxfId="603" priority="2124">
      <formula>$AO$4=""</formula>
    </cfRule>
  </conditionalFormatting>
  <conditionalFormatting sqref="AO21:CX35">
    <cfRule type="expression" dxfId="602" priority="1413">
      <formula>$AO$4=""</formula>
    </cfRule>
  </conditionalFormatting>
  <conditionalFormatting sqref="AO37:CX50">
    <cfRule type="expression" dxfId="601" priority="1255">
      <formula>$AO$4=""</formula>
    </cfRule>
  </conditionalFormatting>
  <conditionalFormatting sqref="AP5:CX7 BV51:CX51">
    <cfRule type="expression" dxfId="600" priority="4823">
      <formula>$AP$4=""</formula>
    </cfRule>
  </conditionalFormatting>
  <conditionalFormatting sqref="AP9:CX10">
    <cfRule type="expression" dxfId="599" priority="1095">
      <formula>$AP$4=""</formula>
    </cfRule>
  </conditionalFormatting>
  <conditionalFormatting sqref="AP12:CX17">
    <cfRule type="expression" dxfId="598" priority="2123">
      <formula>$AP$4=""</formula>
    </cfRule>
  </conditionalFormatting>
  <conditionalFormatting sqref="AP21:CX35">
    <cfRule type="expression" dxfId="597" priority="1412">
      <formula>$AP$4=""</formula>
    </cfRule>
  </conditionalFormatting>
  <conditionalFormatting sqref="AP37:CX50">
    <cfRule type="expression" dxfId="596" priority="1254">
      <formula>$AP$4=""</formula>
    </cfRule>
  </conditionalFormatting>
  <conditionalFormatting sqref="AQ5:CX7 BV51:CX51">
    <cfRule type="expression" dxfId="595" priority="4822">
      <formula>$AQ$4=""</formula>
    </cfRule>
  </conditionalFormatting>
  <conditionalFormatting sqref="AQ9:CX10">
    <cfRule type="expression" dxfId="594" priority="1094">
      <formula>$AQ$4=""</formula>
    </cfRule>
  </conditionalFormatting>
  <conditionalFormatting sqref="AQ12:CX17">
    <cfRule type="expression" dxfId="593" priority="2122">
      <formula>$AQ$4=""</formula>
    </cfRule>
  </conditionalFormatting>
  <conditionalFormatting sqref="AQ21:CX35">
    <cfRule type="expression" dxfId="592" priority="1411">
      <formula>$AQ$4=""</formula>
    </cfRule>
  </conditionalFormatting>
  <conditionalFormatting sqref="AQ37:CX50">
    <cfRule type="expression" dxfId="591" priority="1253">
      <formula>$AQ$4=""</formula>
    </cfRule>
  </conditionalFormatting>
  <conditionalFormatting sqref="AR5:CX7 BV51:CX51">
    <cfRule type="expression" dxfId="590" priority="4821">
      <formula>$AR$4=""</formula>
    </cfRule>
  </conditionalFormatting>
  <conditionalFormatting sqref="AR9:CX10">
    <cfRule type="expression" dxfId="589" priority="1093">
      <formula>$AR$4=""</formula>
    </cfRule>
  </conditionalFormatting>
  <conditionalFormatting sqref="AR12:CX17">
    <cfRule type="expression" dxfId="588" priority="2121">
      <formula>$AR$4=""</formula>
    </cfRule>
  </conditionalFormatting>
  <conditionalFormatting sqref="AR21:CX35">
    <cfRule type="expression" dxfId="587" priority="1410">
      <formula>$AR$4=""</formula>
    </cfRule>
  </conditionalFormatting>
  <conditionalFormatting sqref="AR37:CX50">
    <cfRule type="expression" dxfId="586" priority="1252">
      <formula>$AR$4=""</formula>
    </cfRule>
  </conditionalFormatting>
  <conditionalFormatting sqref="AS5:CX7 BV51:CX51">
    <cfRule type="expression" dxfId="585" priority="4820">
      <formula>$AS$4=""</formula>
    </cfRule>
  </conditionalFormatting>
  <conditionalFormatting sqref="AS9:CX10">
    <cfRule type="expression" dxfId="584" priority="1092">
      <formula>$AS$4=""</formula>
    </cfRule>
  </conditionalFormatting>
  <conditionalFormatting sqref="AS12:CX17">
    <cfRule type="expression" dxfId="583" priority="2120">
      <formula>$AS$4=""</formula>
    </cfRule>
  </conditionalFormatting>
  <conditionalFormatting sqref="AS21:CX35">
    <cfRule type="expression" dxfId="582" priority="1409">
      <formula>$AS$4=""</formula>
    </cfRule>
  </conditionalFormatting>
  <conditionalFormatting sqref="AS37:CX50">
    <cfRule type="expression" dxfId="581" priority="1251">
      <formula>$AS$4=""</formula>
    </cfRule>
  </conditionalFormatting>
  <conditionalFormatting sqref="AT5:CX7 BV51:CX51">
    <cfRule type="expression" dxfId="580" priority="4819">
      <formula>$AT$4=""</formula>
    </cfRule>
  </conditionalFormatting>
  <conditionalFormatting sqref="AT9:CX10">
    <cfRule type="expression" dxfId="579" priority="1091">
      <formula>$AT$4=""</formula>
    </cfRule>
  </conditionalFormatting>
  <conditionalFormatting sqref="AT12:CX17">
    <cfRule type="expression" dxfId="578" priority="2119">
      <formula>$AT$4=""</formula>
    </cfRule>
  </conditionalFormatting>
  <conditionalFormatting sqref="AT21:CX35">
    <cfRule type="expression" dxfId="577" priority="1408">
      <formula>$AT$4=""</formula>
    </cfRule>
  </conditionalFormatting>
  <conditionalFormatting sqref="AT37:CX50">
    <cfRule type="expression" dxfId="576" priority="1250">
      <formula>$AT$4=""</formula>
    </cfRule>
  </conditionalFormatting>
  <conditionalFormatting sqref="AU5:CX7 BV51:CX51">
    <cfRule type="expression" dxfId="575" priority="4818">
      <formula>$AU$4=""</formula>
    </cfRule>
  </conditionalFormatting>
  <conditionalFormatting sqref="AU9:CX10">
    <cfRule type="expression" dxfId="574" priority="1090">
      <formula>$AU$4=""</formula>
    </cfRule>
  </conditionalFormatting>
  <conditionalFormatting sqref="AU12:CX17">
    <cfRule type="expression" dxfId="573" priority="2118">
      <formula>$AU$4=""</formula>
    </cfRule>
  </conditionalFormatting>
  <conditionalFormatting sqref="AU21:CX35">
    <cfRule type="expression" dxfId="572" priority="1407">
      <formula>$AU$4=""</formula>
    </cfRule>
  </conditionalFormatting>
  <conditionalFormatting sqref="AU37:CX50">
    <cfRule type="expression" dxfId="571" priority="1249">
      <formula>$AU$4=""</formula>
    </cfRule>
  </conditionalFormatting>
  <conditionalFormatting sqref="AV5:CX7 BV51:CX51">
    <cfRule type="expression" dxfId="570" priority="4817">
      <formula>$AV$4=""</formula>
    </cfRule>
  </conditionalFormatting>
  <conditionalFormatting sqref="AV9:CX10">
    <cfRule type="expression" dxfId="569" priority="1089">
      <formula>$AV$4=""</formula>
    </cfRule>
  </conditionalFormatting>
  <conditionalFormatting sqref="AV12:CX17">
    <cfRule type="expression" dxfId="568" priority="2117">
      <formula>$AV$4=""</formula>
    </cfRule>
  </conditionalFormatting>
  <conditionalFormatting sqref="AV21:CX35">
    <cfRule type="expression" dxfId="567" priority="1406">
      <formula>$AV$4=""</formula>
    </cfRule>
  </conditionalFormatting>
  <conditionalFormatting sqref="AV37:CX50">
    <cfRule type="expression" dxfId="566" priority="1248">
      <formula>$AV$4=""</formula>
    </cfRule>
  </conditionalFormatting>
  <conditionalFormatting sqref="AW5:CX7 BV51:CX51">
    <cfRule type="expression" dxfId="565" priority="4816">
      <formula>$AW$4=""</formula>
    </cfRule>
  </conditionalFormatting>
  <conditionalFormatting sqref="AW9:CX10">
    <cfRule type="expression" dxfId="564" priority="1088">
      <formula>$AW$4=""</formula>
    </cfRule>
  </conditionalFormatting>
  <conditionalFormatting sqref="AW12:CX17">
    <cfRule type="expression" dxfId="563" priority="2116">
      <formula>$AW$4=""</formula>
    </cfRule>
  </conditionalFormatting>
  <conditionalFormatting sqref="AW21:CX35">
    <cfRule type="expression" dxfId="562" priority="1405">
      <formula>$AW$4=""</formula>
    </cfRule>
  </conditionalFormatting>
  <conditionalFormatting sqref="AW37:CX50">
    <cfRule type="expression" dxfId="561" priority="1247">
      <formula>$AW$4=""</formula>
    </cfRule>
  </conditionalFormatting>
  <conditionalFormatting sqref="AX5:CX7 BV51:CX51">
    <cfRule type="expression" dxfId="560" priority="4815">
      <formula>$AX$4=""</formula>
    </cfRule>
  </conditionalFormatting>
  <conditionalFormatting sqref="AX9:CX10">
    <cfRule type="expression" dxfId="559" priority="1087">
      <formula>$AX$4=""</formula>
    </cfRule>
  </conditionalFormatting>
  <conditionalFormatting sqref="AX12:CX17">
    <cfRule type="expression" dxfId="558" priority="2115">
      <formula>$AX$4=""</formula>
    </cfRule>
  </conditionalFormatting>
  <conditionalFormatting sqref="AX21:CX35">
    <cfRule type="expression" dxfId="557" priority="1404">
      <formula>$AX$4=""</formula>
    </cfRule>
  </conditionalFormatting>
  <conditionalFormatting sqref="AX37:CX50">
    <cfRule type="expression" dxfId="556" priority="1246">
      <formula>$AX$4=""</formula>
    </cfRule>
  </conditionalFormatting>
  <conditionalFormatting sqref="AY5:CX7 BV51:CX51">
    <cfRule type="expression" dxfId="555" priority="4814">
      <formula>$AY$4=""</formula>
    </cfRule>
  </conditionalFormatting>
  <conditionalFormatting sqref="AY9:CX10">
    <cfRule type="expression" dxfId="554" priority="1086">
      <formula>$AY$4=""</formula>
    </cfRule>
  </conditionalFormatting>
  <conditionalFormatting sqref="AY12:CX17">
    <cfRule type="expression" dxfId="553" priority="2114">
      <formula>$AY$4=""</formula>
    </cfRule>
  </conditionalFormatting>
  <conditionalFormatting sqref="AY21:CX35">
    <cfRule type="expression" dxfId="552" priority="1403">
      <formula>$AY$4=""</formula>
    </cfRule>
  </conditionalFormatting>
  <conditionalFormatting sqref="AY37:CX50">
    <cfRule type="expression" dxfId="551" priority="1245">
      <formula>$AY$4=""</formula>
    </cfRule>
  </conditionalFormatting>
  <conditionalFormatting sqref="AZ5:CX7 BV51:CX51">
    <cfRule type="expression" dxfId="550" priority="4813">
      <formula>$AZ$4=""</formula>
    </cfRule>
  </conditionalFormatting>
  <conditionalFormatting sqref="AZ9:CX10">
    <cfRule type="expression" dxfId="549" priority="1085">
      <formula>$AZ$4=""</formula>
    </cfRule>
  </conditionalFormatting>
  <conditionalFormatting sqref="AZ12:CX17">
    <cfRule type="expression" dxfId="548" priority="2113">
      <formula>$AZ$4=""</formula>
    </cfRule>
  </conditionalFormatting>
  <conditionalFormatting sqref="AZ21:CX35">
    <cfRule type="expression" dxfId="547" priority="1402">
      <formula>$AZ$4=""</formula>
    </cfRule>
  </conditionalFormatting>
  <conditionalFormatting sqref="AZ37:CX50">
    <cfRule type="expression" dxfId="546" priority="1244">
      <formula>$AZ$4=""</formula>
    </cfRule>
  </conditionalFormatting>
  <conditionalFormatting sqref="BA5:CX7 BV51:CX51">
    <cfRule type="expression" dxfId="545" priority="4812">
      <formula>$BA$4=""</formula>
    </cfRule>
  </conditionalFormatting>
  <conditionalFormatting sqref="BA9:CX10">
    <cfRule type="expression" dxfId="544" priority="1084">
      <formula>$BA$4=""</formula>
    </cfRule>
  </conditionalFormatting>
  <conditionalFormatting sqref="BA12:CX17">
    <cfRule type="expression" dxfId="543" priority="2112">
      <formula>$BA$4=""</formula>
    </cfRule>
  </conditionalFormatting>
  <conditionalFormatting sqref="BA21:CX35">
    <cfRule type="expression" dxfId="542" priority="1401">
      <formula>$BA$4=""</formula>
    </cfRule>
  </conditionalFormatting>
  <conditionalFormatting sqref="BA37:CX50">
    <cfRule type="expression" dxfId="541" priority="1243">
      <formula>$BA$4=""</formula>
    </cfRule>
  </conditionalFormatting>
  <conditionalFormatting sqref="BB5:CX7 BV51:CX51">
    <cfRule type="expression" dxfId="540" priority="4811">
      <formula>$BB$4=""</formula>
    </cfRule>
  </conditionalFormatting>
  <conditionalFormatting sqref="BB9:CX10">
    <cfRule type="expression" dxfId="539" priority="1083">
      <formula>$BB$4=""</formula>
    </cfRule>
  </conditionalFormatting>
  <conditionalFormatting sqref="BB12:CX17">
    <cfRule type="expression" dxfId="538" priority="2111">
      <formula>$BB$4=""</formula>
    </cfRule>
  </conditionalFormatting>
  <conditionalFormatting sqref="BB21:CX35">
    <cfRule type="expression" dxfId="537" priority="1400">
      <formula>$BB$4=""</formula>
    </cfRule>
  </conditionalFormatting>
  <conditionalFormatting sqref="BB37:CX50">
    <cfRule type="expression" dxfId="536" priority="1242">
      <formula>$BB$4=""</formula>
    </cfRule>
  </conditionalFormatting>
  <conditionalFormatting sqref="BC5:CX7 BV51:CX51">
    <cfRule type="expression" dxfId="535" priority="4810">
      <formula>$BC$4=""</formula>
    </cfRule>
  </conditionalFormatting>
  <conditionalFormatting sqref="BC9:CX10">
    <cfRule type="expression" dxfId="534" priority="1082">
      <formula>$BC$4=""</formula>
    </cfRule>
  </conditionalFormatting>
  <conditionalFormatting sqref="BC12:CX17">
    <cfRule type="expression" dxfId="533" priority="2110">
      <formula>$BC$4=""</formula>
    </cfRule>
  </conditionalFormatting>
  <conditionalFormatting sqref="BC21:CX35">
    <cfRule type="expression" dxfId="532" priority="1399">
      <formula>$BC$4=""</formula>
    </cfRule>
  </conditionalFormatting>
  <conditionalFormatting sqref="BC37:CX50">
    <cfRule type="expression" dxfId="531" priority="1241">
      <formula>$BC$4=""</formula>
    </cfRule>
  </conditionalFormatting>
  <conditionalFormatting sqref="BD5:CX7 BV51:CX51">
    <cfRule type="expression" dxfId="530" priority="4809">
      <formula>$BD$4=""</formula>
    </cfRule>
  </conditionalFormatting>
  <conditionalFormatting sqref="BD9:CX10">
    <cfRule type="expression" dxfId="529" priority="1081">
      <formula>$BD$4=""</formula>
    </cfRule>
  </conditionalFormatting>
  <conditionalFormatting sqref="BD12:CX17">
    <cfRule type="expression" dxfId="528" priority="2109">
      <formula>$BD$4=""</formula>
    </cfRule>
  </conditionalFormatting>
  <conditionalFormatting sqref="BD21:CX35">
    <cfRule type="expression" dxfId="527" priority="1398">
      <formula>$BD$4=""</formula>
    </cfRule>
  </conditionalFormatting>
  <conditionalFormatting sqref="BD37:CX50">
    <cfRule type="expression" dxfId="526" priority="1240">
      <formula>$BD$4=""</formula>
    </cfRule>
  </conditionalFormatting>
  <conditionalFormatting sqref="BE5:CX7 BV51:CX51">
    <cfRule type="expression" dxfId="525" priority="4808">
      <formula>$BE$4=""</formula>
    </cfRule>
  </conditionalFormatting>
  <conditionalFormatting sqref="BE9:CX10">
    <cfRule type="expression" dxfId="524" priority="1080">
      <formula>$BE$4=""</formula>
    </cfRule>
  </conditionalFormatting>
  <conditionalFormatting sqref="BE12:CX17">
    <cfRule type="expression" dxfId="523" priority="2108">
      <formula>$BE$4=""</formula>
    </cfRule>
  </conditionalFormatting>
  <conditionalFormatting sqref="BE21:CX35">
    <cfRule type="expression" dxfId="522" priority="1397">
      <formula>$BE$4=""</formula>
    </cfRule>
  </conditionalFormatting>
  <conditionalFormatting sqref="BE37:CX50">
    <cfRule type="expression" dxfId="521" priority="1239">
      <formula>$BE$4=""</formula>
    </cfRule>
  </conditionalFormatting>
  <conditionalFormatting sqref="BF5:CX7 BV51:CX51">
    <cfRule type="expression" dxfId="520" priority="4807">
      <formula>$BF$4=""</formula>
    </cfRule>
  </conditionalFormatting>
  <conditionalFormatting sqref="BF9:CX10">
    <cfRule type="expression" dxfId="519" priority="1079">
      <formula>$BF$4=""</formula>
    </cfRule>
  </conditionalFormatting>
  <conditionalFormatting sqref="BF12:CX17">
    <cfRule type="expression" dxfId="518" priority="2107">
      <formula>$BF$4=""</formula>
    </cfRule>
  </conditionalFormatting>
  <conditionalFormatting sqref="BF21:CX35">
    <cfRule type="expression" dxfId="517" priority="1396">
      <formula>$BF$4=""</formula>
    </cfRule>
  </conditionalFormatting>
  <conditionalFormatting sqref="BF37:CX50">
    <cfRule type="expression" dxfId="516" priority="1238">
      <formula>$BF$4=""</formula>
    </cfRule>
  </conditionalFormatting>
  <conditionalFormatting sqref="BG5:CX7 BV51:CX51">
    <cfRule type="expression" dxfId="515" priority="4806">
      <formula>$BG$4=""</formula>
    </cfRule>
  </conditionalFormatting>
  <conditionalFormatting sqref="BG9:CX10">
    <cfRule type="expression" dxfId="514" priority="1078">
      <formula>$BG$4=""</formula>
    </cfRule>
  </conditionalFormatting>
  <conditionalFormatting sqref="BG12:CX17">
    <cfRule type="expression" dxfId="513" priority="2106">
      <formula>$BG$4=""</formula>
    </cfRule>
  </conditionalFormatting>
  <conditionalFormatting sqref="BG21:CX35">
    <cfRule type="expression" dxfId="512" priority="1395">
      <formula>$BG$4=""</formula>
    </cfRule>
  </conditionalFormatting>
  <conditionalFormatting sqref="BG37:CX50">
    <cfRule type="expression" dxfId="511" priority="1237">
      <formula>$BG$4=""</formula>
    </cfRule>
  </conditionalFormatting>
  <conditionalFormatting sqref="BH5:CX7 BV51:CX51">
    <cfRule type="expression" dxfId="510" priority="4805">
      <formula>$BH$4=""</formula>
    </cfRule>
  </conditionalFormatting>
  <conditionalFormatting sqref="BH9:CX10">
    <cfRule type="expression" dxfId="509" priority="1077">
      <formula>$BH$4=""</formula>
    </cfRule>
  </conditionalFormatting>
  <conditionalFormatting sqref="BH12:CX17">
    <cfRule type="expression" dxfId="508" priority="2105">
      <formula>$BH$4=""</formula>
    </cfRule>
  </conditionalFormatting>
  <conditionalFormatting sqref="BH21:CX35">
    <cfRule type="expression" dxfId="507" priority="1394">
      <formula>$BH$4=""</formula>
    </cfRule>
  </conditionalFormatting>
  <conditionalFormatting sqref="BH37:CX50">
    <cfRule type="expression" dxfId="506" priority="1236">
      <formula>$BH$4=""</formula>
    </cfRule>
  </conditionalFormatting>
  <conditionalFormatting sqref="BI5:CX7 BV51:CX51">
    <cfRule type="expression" dxfId="505" priority="4804">
      <formula>$BI$4=""</formula>
    </cfRule>
  </conditionalFormatting>
  <conditionalFormatting sqref="BI9:CX10">
    <cfRule type="expression" dxfId="504" priority="1076">
      <formula>$BI$4=""</formula>
    </cfRule>
  </conditionalFormatting>
  <conditionalFormatting sqref="BI12:CX17">
    <cfRule type="expression" dxfId="503" priority="2104">
      <formula>$BI$4=""</formula>
    </cfRule>
  </conditionalFormatting>
  <conditionalFormatting sqref="BI21:CX35">
    <cfRule type="expression" dxfId="502" priority="1393">
      <formula>$BI$4=""</formula>
    </cfRule>
  </conditionalFormatting>
  <conditionalFormatting sqref="BI37:CX50">
    <cfRule type="expression" dxfId="501" priority="1235">
      <formula>$BI$4=""</formula>
    </cfRule>
  </conditionalFormatting>
  <conditionalFormatting sqref="BJ5:CX7 BV51:CX51">
    <cfRule type="expression" dxfId="500" priority="4803">
      <formula>$BJ$4=""</formula>
    </cfRule>
  </conditionalFormatting>
  <conditionalFormatting sqref="BJ9:CX10">
    <cfRule type="expression" dxfId="499" priority="1075">
      <formula>$BJ$4=""</formula>
    </cfRule>
  </conditionalFormatting>
  <conditionalFormatting sqref="BJ12:CX17">
    <cfRule type="expression" dxfId="498" priority="2103">
      <formula>$BJ$4=""</formula>
    </cfRule>
  </conditionalFormatting>
  <conditionalFormatting sqref="BJ21:CX35">
    <cfRule type="expression" dxfId="497" priority="1392">
      <formula>$BJ$4=""</formula>
    </cfRule>
  </conditionalFormatting>
  <conditionalFormatting sqref="BJ37:CX50">
    <cfRule type="expression" dxfId="496" priority="1234">
      <formula>$BJ$4=""</formula>
    </cfRule>
  </conditionalFormatting>
  <conditionalFormatting sqref="BK5:CX7 BV51:CX51">
    <cfRule type="expression" dxfId="495" priority="4802">
      <formula>$BK$4=""</formula>
    </cfRule>
  </conditionalFormatting>
  <conditionalFormatting sqref="BK9:CX10">
    <cfRule type="expression" dxfId="494" priority="1074">
      <formula>$BK$4=""</formula>
    </cfRule>
  </conditionalFormatting>
  <conditionalFormatting sqref="BK12:CX17">
    <cfRule type="expression" dxfId="493" priority="2102">
      <formula>$BK$4=""</formula>
    </cfRule>
  </conditionalFormatting>
  <conditionalFormatting sqref="BK21:CX35">
    <cfRule type="expression" dxfId="492" priority="1391">
      <formula>$BK$4=""</formula>
    </cfRule>
  </conditionalFormatting>
  <conditionalFormatting sqref="BK37:CX50">
    <cfRule type="expression" dxfId="491" priority="1233">
      <formula>$BK$4=""</formula>
    </cfRule>
  </conditionalFormatting>
  <conditionalFormatting sqref="BL5:CX7 BV51:CX51">
    <cfRule type="expression" dxfId="490" priority="4801">
      <formula>$BL$4=""</formula>
    </cfRule>
  </conditionalFormatting>
  <conditionalFormatting sqref="BL9:CX10">
    <cfRule type="expression" dxfId="489" priority="1073">
      <formula>$BL$4=""</formula>
    </cfRule>
  </conditionalFormatting>
  <conditionalFormatting sqref="BL12:CX17">
    <cfRule type="expression" dxfId="488" priority="2101">
      <formula>$BL$4=""</formula>
    </cfRule>
  </conditionalFormatting>
  <conditionalFormatting sqref="BL21:CX35">
    <cfRule type="expression" dxfId="487" priority="1390">
      <formula>$BL$4=""</formula>
    </cfRule>
  </conditionalFormatting>
  <conditionalFormatting sqref="BL37:CX50">
    <cfRule type="expression" dxfId="486" priority="1232">
      <formula>$BL$4=""</formula>
    </cfRule>
  </conditionalFormatting>
  <conditionalFormatting sqref="BM5:CX7 BV51:CX51">
    <cfRule type="expression" dxfId="485" priority="4800">
      <formula>$BM$4=""</formula>
    </cfRule>
  </conditionalFormatting>
  <conditionalFormatting sqref="BM9:CX10">
    <cfRule type="expression" dxfId="484" priority="1072">
      <formula>$BM$4=""</formula>
    </cfRule>
  </conditionalFormatting>
  <conditionalFormatting sqref="BM12:CX17">
    <cfRule type="expression" dxfId="483" priority="2100">
      <formula>$BM$4=""</formula>
    </cfRule>
  </conditionalFormatting>
  <conditionalFormatting sqref="BM21:CX35">
    <cfRule type="expression" dxfId="482" priority="1389">
      <formula>$BM$4=""</formula>
    </cfRule>
  </conditionalFormatting>
  <conditionalFormatting sqref="BM37:CX50">
    <cfRule type="expression" dxfId="481" priority="1231">
      <formula>$BM$4=""</formula>
    </cfRule>
  </conditionalFormatting>
  <conditionalFormatting sqref="BN5:CX7 BV51:CX51">
    <cfRule type="expression" dxfId="480" priority="4799">
      <formula>$BN$4=""</formula>
    </cfRule>
  </conditionalFormatting>
  <conditionalFormatting sqref="BN9:CX10">
    <cfRule type="expression" dxfId="479" priority="1071">
      <formula>$BN$4=""</formula>
    </cfRule>
  </conditionalFormatting>
  <conditionalFormatting sqref="BN12:CX17">
    <cfRule type="expression" dxfId="478" priority="2099">
      <formula>$BN$4=""</formula>
    </cfRule>
  </conditionalFormatting>
  <conditionalFormatting sqref="BN21:CX35">
    <cfRule type="expression" dxfId="477" priority="1388">
      <formula>$BN$4=""</formula>
    </cfRule>
  </conditionalFormatting>
  <conditionalFormatting sqref="BN37:CX50">
    <cfRule type="expression" dxfId="476" priority="1230">
      <formula>$BN$4=""</formula>
    </cfRule>
  </conditionalFormatting>
  <conditionalFormatting sqref="BO5:CX7 BV51:CX51">
    <cfRule type="expression" dxfId="475" priority="4798">
      <formula>$BO$4=""</formula>
    </cfRule>
  </conditionalFormatting>
  <conditionalFormatting sqref="BO9:CX10">
    <cfRule type="expression" dxfId="474" priority="1070">
      <formula>$BO$4=""</formula>
    </cfRule>
  </conditionalFormatting>
  <conditionalFormatting sqref="BO12:CX17">
    <cfRule type="expression" dxfId="473" priority="2098">
      <formula>$BO$4=""</formula>
    </cfRule>
  </conditionalFormatting>
  <conditionalFormatting sqref="BO21:CX35">
    <cfRule type="expression" dxfId="472" priority="1387">
      <formula>$BO$4=""</formula>
    </cfRule>
  </conditionalFormatting>
  <conditionalFormatting sqref="BO37:CX50">
    <cfRule type="expression" dxfId="471" priority="1229">
      <formula>$BO$4=""</formula>
    </cfRule>
  </conditionalFormatting>
  <conditionalFormatting sqref="BP5:CX7 BV51:CX51">
    <cfRule type="expression" dxfId="470" priority="4797">
      <formula>$BP$4=""</formula>
    </cfRule>
  </conditionalFormatting>
  <conditionalFormatting sqref="BP9:CX10">
    <cfRule type="expression" dxfId="469" priority="1069">
      <formula>$BP$4=""</formula>
    </cfRule>
  </conditionalFormatting>
  <conditionalFormatting sqref="BP12:CX17">
    <cfRule type="expression" dxfId="468" priority="2097">
      <formula>$BP$4=""</formula>
    </cfRule>
  </conditionalFormatting>
  <conditionalFormatting sqref="BP21:CX35">
    <cfRule type="expression" dxfId="467" priority="1386">
      <formula>$BP$4=""</formula>
    </cfRule>
  </conditionalFormatting>
  <conditionalFormatting sqref="BP37:CX50">
    <cfRule type="expression" dxfId="466" priority="1228">
      <formula>$BP$4=""</formula>
    </cfRule>
  </conditionalFormatting>
  <conditionalFormatting sqref="BQ5:CX7 BV51:CX51">
    <cfRule type="expression" dxfId="465" priority="4796">
      <formula>$BQ$4=""</formula>
    </cfRule>
  </conditionalFormatting>
  <conditionalFormatting sqref="BQ9:CX10">
    <cfRule type="expression" dxfId="464" priority="1068">
      <formula>$BQ$4=""</formula>
    </cfRule>
  </conditionalFormatting>
  <conditionalFormatting sqref="BQ12:CX17">
    <cfRule type="expression" dxfId="463" priority="2096">
      <formula>$BQ$4=""</formula>
    </cfRule>
  </conditionalFormatting>
  <conditionalFormatting sqref="BQ21:CX35">
    <cfRule type="expression" dxfId="462" priority="1385">
      <formula>$BQ$4=""</formula>
    </cfRule>
  </conditionalFormatting>
  <conditionalFormatting sqref="BQ37:CX50">
    <cfRule type="expression" dxfId="461" priority="1227">
      <formula>$BQ$4=""</formula>
    </cfRule>
  </conditionalFormatting>
  <conditionalFormatting sqref="BR5:CX7 BV51:CX51">
    <cfRule type="expression" dxfId="460" priority="4795">
      <formula>$BR$4=""</formula>
    </cfRule>
  </conditionalFormatting>
  <conditionalFormatting sqref="BR9:CX10">
    <cfRule type="expression" dxfId="459" priority="1067">
      <formula>$BR$4=""</formula>
    </cfRule>
  </conditionalFormatting>
  <conditionalFormatting sqref="BR12:CX17">
    <cfRule type="expression" dxfId="458" priority="2095">
      <formula>$BR$4=""</formula>
    </cfRule>
  </conditionalFormatting>
  <conditionalFormatting sqref="BR21:CX35">
    <cfRule type="expression" dxfId="457" priority="1384">
      <formula>$BR$4=""</formula>
    </cfRule>
  </conditionalFormatting>
  <conditionalFormatting sqref="BR37:CX50">
    <cfRule type="expression" dxfId="456" priority="1226">
      <formula>$BR$4=""</formula>
    </cfRule>
  </conditionalFormatting>
  <conditionalFormatting sqref="BS5:CX7 BV51:CX51">
    <cfRule type="expression" dxfId="455" priority="4794">
      <formula>$BS$4=""</formula>
    </cfRule>
  </conditionalFormatting>
  <conditionalFormatting sqref="BS9:CX10">
    <cfRule type="expression" dxfId="454" priority="1066">
      <formula>$BS$4=""</formula>
    </cfRule>
  </conditionalFormatting>
  <conditionalFormatting sqref="BS12:CX17">
    <cfRule type="expression" dxfId="453" priority="2094">
      <formula>$BS$4=""</formula>
    </cfRule>
  </conditionalFormatting>
  <conditionalFormatting sqref="BS21:CX35">
    <cfRule type="expression" dxfId="452" priority="1383">
      <formula>$BS$4=""</formula>
    </cfRule>
  </conditionalFormatting>
  <conditionalFormatting sqref="BS37:CX50">
    <cfRule type="expression" dxfId="451" priority="1225">
      <formula>$BS$4=""</formula>
    </cfRule>
  </conditionalFormatting>
  <conditionalFormatting sqref="BT5:CX7 BV51:CX51">
    <cfRule type="expression" dxfId="450" priority="4793">
      <formula>$BT$4=""</formula>
    </cfRule>
  </conditionalFormatting>
  <conditionalFormatting sqref="BT9:CX10">
    <cfRule type="expression" dxfId="449" priority="1065">
      <formula>$BT$4=""</formula>
    </cfRule>
  </conditionalFormatting>
  <conditionalFormatting sqref="BT12:CX17">
    <cfRule type="expression" dxfId="448" priority="2093">
      <formula>$BT$4=""</formula>
    </cfRule>
  </conditionalFormatting>
  <conditionalFormatting sqref="BT21:CX35">
    <cfRule type="expression" dxfId="447" priority="1382">
      <formula>$BT$4=""</formula>
    </cfRule>
  </conditionalFormatting>
  <conditionalFormatting sqref="BT37:CX50">
    <cfRule type="expression" dxfId="446" priority="1224">
      <formula>$BT$4=""</formula>
    </cfRule>
  </conditionalFormatting>
  <conditionalFormatting sqref="BU5:CX7 BV51:CX51">
    <cfRule type="expression" dxfId="445" priority="4792">
      <formula>$BU$4=""</formula>
    </cfRule>
  </conditionalFormatting>
  <conditionalFormatting sqref="BU9:CX10">
    <cfRule type="expression" dxfId="444" priority="1064">
      <formula>$BU$4=""</formula>
    </cfRule>
  </conditionalFormatting>
  <conditionalFormatting sqref="BU12:CX17">
    <cfRule type="expression" dxfId="443" priority="2092">
      <formula>$BU$4=""</formula>
    </cfRule>
  </conditionalFormatting>
  <conditionalFormatting sqref="BU21:CX35">
    <cfRule type="expression" dxfId="442" priority="1381">
      <formula>$BU$4=""</formula>
    </cfRule>
  </conditionalFormatting>
  <conditionalFormatting sqref="BU37:CX50">
    <cfRule type="expression" dxfId="441" priority="1223">
      <formula>$BU$4=""</formula>
    </cfRule>
  </conditionalFormatting>
  <conditionalFormatting sqref="BV5:CX7">
    <cfRule type="expression" dxfId="440" priority="4791">
      <formula>$BV$4=""</formula>
    </cfRule>
  </conditionalFormatting>
  <conditionalFormatting sqref="BV9:CX10">
    <cfRule type="expression" dxfId="439" priority="1063">
      <formula>$BV$4=""</formula>
    </cfRule>
  </conditionalFormatting>
  <conditionalFormatting sqref="BV12:CX17">
    <cfRule type="expression" dxfId="438" priority="2091">
      <formula>$BV$4=""</formula>
    </cfRule>
  </conditionalFormatting>
  <conditionalFormatting sqref="BV21:CX35">
    <cfRule type="expression" dxfId="437" priority="1380">
      <formula>$BV$4=""</formula>
    </cfRule>
  </conditionalFormatting>
  <conditionalFormatting sqref="BV37:CX51">
    <cfRule type="expression" dxfId="436" priority="1222">
      <formula>$BV$4=""</formula>
    </cfRule>
  </conditionalFormatting>
  <conditionalFormatting sqref="BV51:CX51">
    <cfRule type="expression" dxfId="435" priority="4861">
      <formula>$D$4=""</formula>
    </cfRule>
  </conditionalFormatting>
  <conditionalFormatting sqref="BW5:CX7">
    <cfRule type="expression" dxfId="434" priority="4790">
      <formula>$BW$4=""</formula>
    </cfRule>
  </conditionalFormatting>
  <conditionalFormatting sqref="BW9:CX10">
    <cfRule type="expression" dxfId="433" priority="1062">
      <formula>$BW$4=""</formula>
    </cfRule>
  </conditionalFormatting>
  <conditionalFormatting sqref="BW12:CX17">
    <cfRule type="expression" dxfId="432" priority="2090">
      <formula>$BW$4=""</formula>
    </cfRule>
  </conditionalFormatting>
  <conditionalFormatting sqref="BW21:CX35">
    <cfRule type="expression" dxfId="431" priority="1379">
      <formula>$BW$4=""</formula>
    </cfRule>
  </conditionalFormatting>
  <conditionalFormatting sqref="BW37:CX51">
    <cfRule type="expression" dxfId="430" priority="1221">
      <formula>$BW$4=""</formula>
    </cfRule>
  </conditionalFormatting>
  <conditionalFormatting sqref="BX5:CX7">
    <cfRule type="expression" dxfId="429" priority="4789">
      <formula>$BX$4=""</formula>
    </cfRule>
  </conditionalFormatting>
  <conditionalFormatting sqref="BX9:CX10">
    <cfRule type="expression" dxfId="428" priority="1061">
      <formula>$BX$4=""</formula>
    </cfRule>
  </conditionalFormatting>
  <conditionalFormatting sqref="BX12:CX17">
    <cfRule type="expression" dxfId="427" priority="2089">
      <formula>$BX$4=""</formula>
    </cfRule>
  </conditionalFormatting>
  <conditionalFormatting sqref="BX21:CX35">
    <cfRule type="expression" dxfId="426" priority="1378">
      <formula>$BX$4=""</formula>
    </cfRule>
  </conditionalFormatting>
  <conditionalFormatting sqref="BX37:CX51">
    <cfRule type="expression" dxfId="425" priority="1220">
      <formula>$BX$4=""</formula>
    </cfRule>
  </conditionalFormatting>
  <conditionalFormatting sqref="BY5:CX7">
    <cfRule type="expression" dxfId="424" priority="4788">
      <formula>$BY$4=""</formula>
    </cfRule>
  </conditionalFormatting>
  <conditionalFormatting sqref="BY9:CX10">
    <cfRule type="expression" dxfId="423" priority="1060">
      <formula>$BY$4=""</formula>
    </cfRule>
  </conditionalFormatting>
  <conditionalFormatting sqref="BY12:CX17">
    <cfRule type="expression" dxfId="422" priority="2088">
      <formula>$BY$4=""</formula>
    </cfRule>
  </conditionalFormatting>
  <conditionalFormatting sqref="BY21:CX35">
    <cfRule type="expression" dxfId="421" priority="1377">
      <formula>$BY$4=""</formula>
    </cfRule>
  </conditionalFormatting>
  <conditionalFormatting sqref="BY37:CX51">
    <cfRule type="expression" dxfId="420" priority="1219">
      <formula>$BY$4=""</formula>
    </cfRule>
  </conditionalFormatting>
  <conditionalFormatting sqref="BZ5:CX7">
    <cfRule type="expression" dxfId="419" priority="4787">
      <formula>$BZ$4=""</formula>
    </cfRule>
  </conditionalFormatting>
  <conditionalFormatting sqref="BZ9:CX10">
    <cfRule type="expression" dxfId="418" priority="1059">
      <formula>$BZ$4=""</formula>
    </cfRule>
  </conditionalFormatting>
  <conditionalFormatting sqref="BZ12:CX17">
    <cfRule type="expression" dxfId="417" priority="2087">
      <formula>$BZ$4=""</formula>
    </cfRule>
  </conditionalFormatting>
  <conditionalFormatting sqref="BZ21:CX35">
    <cfRule type="expression" dxfId="416" priority="1376">
      <formula>$BZ$4=""</formula>
    </cfRule>
  </conditionalFormatting>
  <conditionalFormatting sqref="BZ37:CX51">
    <cfRule type="expression" dxfId="415" priority="1218">
      <formula>$BZ$4=""</formula>
    </cfRule>
  </conditionalFormatting>
  <conditionalFormatting sqref="CA5:CX7">
    <cfRule type="expression" dxfId="414" priority="4786">
      <formula>$CA$4=""</formula>
    </cfRule>
  </conditionalFormatting>
  <conditionalFormatting sqref="CA9:CX10">
    <cfRule type="expression" dxfId="413" priority="1058">
      <formula>$CA$4=""</formula>
    </cfRule>
  </conditionalFormatting>
  <conditionalFormatting sqref="CA12:CX17">
    <cfRule type="expression" dxfId="412" priority="2086">
      <formula>$CA$4=""</formula>
    </cfRule>
  </conditionalFormatting>
  <conditionalFormatting sqref="CA21:CX35">
    <cfRule type="expression" dxfId="411" priority="1375">
      <formula>$CA$4=""</formula>
    </cfRule>
  </conditionalFormatting>
  <conditionalFormatting sqref="CA37:CX51">
    <cfRule type="expression" dxfId="410" priority="1217">
      <formula>$CA$4=""</formula>
    </cfRule>
  </conditionalFormatting>
  <conditionalFormatting sqref="CB9:CX10">
    <cfRule type="expression" dxfId="409" priority="1057">
      <formula>$CB$4=""</formula>
    </cfRule>
  </conditionalFormatting>
  <conditionalFormatting sqref="CB12:CX17">
    <cfRule type="expression" dxfId="408" priority="2085">
      <formula>$CB$4=""</formula>
    </cfRule>
  </conditionalFormatting>
  <conditionalFormatting sqref="CB21:CX35">
    <cfRule type="expression" dxfId="407" priority="1374">
      <formula>$CB$4=""</formula>
    </cfRule>
  </conditionalFormatting>
  <conditionalFormatting sqref="CB37:CX49">
    <cfRule type="expression" dxfId="406" priority="1216">
      <formula>$CB$4=""</formula>
    </cfRule>
  </conditionalFormatting>
  <conditionalFormatting sqref="CC9:CX10">
    <cfRule type="expression" dxfId="405" priority="1056">
      <formula>$CC$4=""</formula>
    </cfRule>
  </conditionalFormatting>
  <conditionalFormatting sqref="CC12:CX17">
    <cfRule type="expression" dxfId="404" priority="2084">
      <formula>$CC$4=""</formula>
    </cfRule>
  </conditionalFormatting>
  <conditionalFormatting sqref="CC21:CX35">
    <cfRule type="expression" dxfId="403" priority="1373">
      <formula>$CC$4=""</formula>
    </cfRule>
  </conditionalFormatting>
  <conditionalFormatting sqref="CC37:CX49">
    <cfRule type="expression" dxfId="402" priority="1215">
      <formula>$CC$4=""</formula>
    </cfRule>
  </conditionalFormatting>
  <conditionalFormatting sqref="CD9:CX10">
    <cfRule type="expression" dxfId="401" priority="1055">
      <formula>$CD$4=""</formula>
    </cfRule>
  </conditionalFormatting>
  <conditionalFormatting sqref="CD12:CX17">
    <cfRule type="expression" dxfId="400" priority="2083">
      <formula>$CD$4=""</formula>
    </cfRule>
  </conditionalFormatting>
  <conditionalFormatting sqref="CD21:CX35">
    <cfRule type="expression" dxfId="399" priority="1372">
      <formula>$CD$4=""</formula>
    </cfRule>
  </conditionalFormatting>
  <conditionalFormatting sqref="CD37:CX49">
    <cfRule type="expression" dxfId="398" priority="1214">
      <formula>$CD$4=""</formula>
    </cfRule>
  </conditionalFormatting>
  <conditionalFormatting sqref="CO50:CX51">
    <cfRule type="expression" dxfId="397" priority="4785">
      <formula>$CO$4=""</formula>
    </cfRule>
  </conditionalFormatting>
  <conditionalFormatting sqref="CP50:CX51">
    <cfRule type="expression" dxfId="396" priority="4784">
      <formula>$CP$4=""</formula>
    </cfRule>
  </conditionalFormatting>
  <conditionalFormatting sqref="CQ50:CX51">
    <cfRule type="expression" dxfId="395" priority="4783">
      <formula>$CQ$4=""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&amp;P&amp;R&amp;10&amp;Z&amp;F&amp;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317</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318</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319</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326</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248</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ca="1" si="49">IF(C4=Inservice,-C20,0)*(1-FederalIncomeTax-StateIncomeTax)</f>
        <v>0</v>
      </c>
      <c r="D32" s="268">
        <f t="shared"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4:CX7">
    <cfRule type="expression" dxfId="394" priority="1213">
      <formula>$D$4=""</formula>
    </cfRule>
  </conditionalFormatting>
  <conditionalFormatting sqref="D9:CX13">
    <cfRule type="expression" dxfId="393" priority="145">
      <formula>$D$4=""</formula>
    </cfRule>
  </conditionalFormatting>
  <conditionalFormatting sqref="D21:CX35">
    <cfRule type="expression" dxfId="392" priority="1450">
      <formula>$D$4=""</formula>
    </cfRule>
  </conditionalFormatting>
  <conditionalFormatting sqref="D37:CX51">
    <cfRule type="expression" dxfId="391" priority="1292">
      <formula>$D$4=""</formula>
    </cfRule>
  </conditionalFormatting>
  <conditionalFormatting sqref="E5:CX7">
    <cfRule type="expression" dxfId="390" priority="4830">
      <formula>$E$4=""</formula>
    </cfRule>
  </conditionalFormatting>
  <conditionalFormatting sqref="E9:CX10">
    <cfRule type="expression" dxfId="389" priority="1132">
      <formula>$E$4=""</formula>
    </cfRule>
  </conditionalFormatting>
  <conditionalFormatting sqref="E12:CX17">
    <cfRule type="expression" dxfId="388" priority="2160">
      <formula>$E$4=""</formula>
    </cfRule>
  </conditionalFormatting>
  <conditionalFormatting sqref="E14:CX14 D15:CX17">
    <cfRule type="expression" dxfId="387" priority="2161">
      <formula>$D$4=""</formula>
    </cfRule>
  </conditionalFormatting>
  <conditionalFormatting sqref="E21:CX35">
    <cfRule type="expression" dxfId="386" priority="1449">
      <formula>$E$4=""</formula>
    </cfRule>
  </conditionalFormatting>
  <conditionalFormatting sqref="E37:CX51">
    <cfRule type="expression" dxfId="385" priority="1291">
      <formula>$E$4=""</formula>
    </cfRule>
  </conditionalFormatting>
  <conditionalFormatting sqref="F5:CX7">
    <cfRule type="expression" dxfId="384" priority="4829">
      <formula>$F$4=""</formula>
    </cfRule>
  </conditionalFormatting>
  <conditionalFormatting sqref="F9:CX10">
    <cfRule type="expression" dxfId="383" priority="1131">
      <formula>$F$4=""</formula>
    </cfRule>
  </conditionalFormatting>
  <conditionalFormatting sqref="F12:CX17">
    <cfRule type="expression" dxfId="382" priority="2159">
      <formula>$F$4=""</formula>
    </cfRule>
  </conditionalFormatting>
  <conditionalFormatting sqref="F21:CX35">
    <cfRule type="expression" dxfId="381" priority="1448">
      <formula>$F$4=""</formula>
    </cfRule>
  </conditionalFormatting>
  <conditionalFormatting sqref="F37:CX51">
    <cfRule type="expression" dxfId="380" priority="1290">
      <formula>$F$4=""</formula>
    </cfRule>
  </conditionalFormatting>
  <conditionalFormatting sqref="G5:CX7">
    <cfRule type="expression" dxfId="379" priority="4828">
      <formula>$G$4=""</formula>
    </cfRule>
  </conditionalFormatting>
  <conditionalFormatting sqref="G9:CX10">
    <cfRule type="expression" dxfId="378" priority="1130">
      <formula>$G$4=""</formula>
    </cfRule>
  </conditionalFormatting>
  <conditionalFormatting sqref="G12:CX17">
    <cfRule type="expression" dxfId="377" priority="2158">
      <formula>$G$4=""</formula>
    </cfRule>
  </conditionalFormatting>
  <conditionalFormatting sqref="G21:CX35">
    <cfRule type="expression" dxfId="376" priority="1447">
      <formula>$G$4=""</formula>
    </cfRule>
  </conditionalFormatting>
  <conditionalFormatting sqref="G37:CX51">
    <cfRule type="expression" dxfId="375" priority="1289">
      <formula>$G$4=""</formula>
    </cfRule>
  </conditionalFormatting>
  <conditionalFormatting sqref="H5:CX7">
    <cfRule type="expression" dxfId="374" priority="4827">
      <formula>$H$4=""</formula>
    </cfRule>
  </conditionalFormatting>
  <conditionalFormatting sqref="H9:CX10">
    <cfRule type="expression" dxfId="373" priority="1129">
      <formula>$H$4=""</formula>
    </cfRule>
  </conditionalFormatting>
  <conditionalFormatting sqref="H12:CX17">
    <cfRule type="expression" dxfId="372" priority="2157">
      <formula>$H$4=""</formula>
    </cfRule>
  </conditionalFormatting>
  <conditionalFormatting sqref="H21:CX35">
    <cfRule type="expression" dxfId="371" priority="1446">
      <formula>$H$4=""</formula>
    </cfRule>
  </conditionalFormatting>
  <conditionalFormatting sqref="H37:CX51">
    <cfRule type="expression" dxfId="370" priority="1288">
      <formula>$H$4=""</formula>
    </cfRule>
  </conditionalFormatting>
  <conditionalFormatting sqref="I5:CX7">
    <cfRule type="expression" dxfId="369" priority="4826">
      <formula>$I$4=""</formula>
    </cfRule>
  </conditionalFormatting>
  <conditionalFormatting sqref="I9:CX10">
    <cfRule type="expression" dxfId="368" priority="1128">
      <formula>$I$4=""</formula>
    </cfRule>
  </conditionalFormatting>
  <conditionalFormatting sqref="I12:CX17">
    <cfRule type="expression" dxfId="367" priority="2156">
      <formula>$I$4=""</formula>
    </cfRule>
  </conditionalFormatting>
  <conditionalFormatting sqref="I21:CX35">
    <cfRule type="expression" dxfId="366" priority="1445">
      <formula>$I$4=""</formula>
    </cfRule>
  </conditionalFormatting>
  <conditionalFormatting sqref="I37:CX51">
    <cfRule type="expression" dxfId="365" priority="1287">
      <formula>$I$4=""</formula>
    </cfRule>
  </conditionalFormatting>
  <conditionalFormatting sqref="J5:CX7">
    <cfRule type="expression" dxfId="364" priority="4825">
      <formula>$J$4=""</formula>
    </cfRule>
  </conditionalFormatting>
  <conditionalFormatting sqref="J9:CX10">
    <cfRule type="expression" dxfId="363" priority="1127">
      <formula>$J$4=""</formula>
    </cfRule>
  </conditionalFormatting>
  <conditionalFormatting sqref="J12:CX17">
    <cfRule type="expression" dxfId="362" priority="2155">
      <formula>$J$4=""</formula>
    </cfRule>
  </conditionalFormatting>
  <conditionalFormatting sqref="J21:CX35">
    <cfRule type="expression" dxfId="361" priority="1444">
      <formula>$J$4=""</formula>
    </cfRule>
  </conditionalFormatting>
  <conditionalFormatting sqref="J37:CX51">
    <cfRule type="expression" dxfId="360" priority="1286">
      <formula>$J$4=""</formula>
    </cfRule>
  </conditionalFormatting>
  <conditionalFormatting sqref="K5:CX7">
    <cfRule type="expression" dxfId="359" priority="4824">
      <formula>$K$4=""</formula>
    </cfRule>
  </conditionalFormatting>
  <conditionalFormatting sqref="K9:CX10">
    <cfRule type="expression" dxfId="358" priority="1126">
      <formula>$K$4=""</formula>
    </cfRule>
  </conditionalFormatting>
  <conditionalFormatting sqref="K12:CX17">
    <cfRule type="expression" dxfId="357" priority="2154">
      <formula>$K$4=""</formula>
    </cfRule>
  </conditionalFormatting>
  <conditionalFormatting sqref="K21:CX35">
    <cfRule type="expression" dxfId="356" priority="1443">
      <formula>$K$4=""</formula>
    </cfRule>
  </conditionalFormatting>
  <conditionalFormatting sqref="K37:CX51">
    <cfRule type="expression" dxfId="355" priority="1285">
      <formula>$K$4=""</formula>
    </cfRule>
  </conditionalFormatting>
  <conditionalFormatting sqref="L5:CX7">
    <cfRule type="expression" dxfId="354" priority="4823">
      <formula>$L$4=""</formula>
    </cfRule>
  </conditionalFormatting>
  <conditionalFormatting sqref="L9:CX10">
    <cfRule type="expression" dxfId="353" priority="1125">
      <formula>$L$4=""</formula>
    </cfRule>
  </conditionalFormatting>
  <conditionalFormatting sqref="L12:CX17">
    <cfRule type="expression" dxfId="352" priority="2153">
      <formula>$L$4=""</formula>
    </cfRule>
  </conditionalFormatting>
  <conditionalFormatting sqref="L21:CX35">
    <cfRule type="expression" dxfId="351" priority="1442">
      <formula>$L$4=""</formula>
    </cfRule>
  </conditionalFormatting>
  <conditionalFormatting sqref="L37:CX51">
    <cfRule type="expression" dxfId="350" priority="1284">
      <formula>$L$4=""</formula>
    </cfRule>
  </conditionalFormatting>
  <conditionalFormatting sqref="M5:CX7">
    <cfRule type="expression" dxfId="349" priority="4822">
      <formula>$M$4=""</formula>
    </cfRule>
  </conditionalFormatting>
  <conditionalFormatting sqref="M9:CX10">
    <cfRule type="expression" dxfId="348" priority="1124">
      <formula>$M$4=""</formula>
    </cfRule>
  </conditionalFormatting>
  <conditionalFormatting sqref="M12:CX17">
    <cfRule type="expression" dxfId="347" priority="2152">
      <formula>$M$4=""</formula>
    </cfRule>
  </conditionalFormatting>
  <conditionalFormatting sqref="M21:CX35">
    <cfRule type="expression" dxfId="346" priority="1441">
      <formula>$M$4=""</formula>
    </cfRule>
  </conditionalFormatting>
  <conditionalFormatting sqref="M37:CX51">
    <cfRule type="expression" dxfId="345" priority="1283">
      <formula>$M$4=""</formula>
    </cfRule>
  </conditionalFormatting>
  <conditionalFormatting sqref="N5:CX7">
    <cfRule type="expression" dxfId="344" priority="4821">
      <formula>$N$4=""</formula>
    </cfRule>
  </conditionalFormatting>
  <conditionalFormatting sqref="N9:CX10">
    <cfRule type="expression" dxfId="343" priority="1123">
      <formula>$N$4=""</formula>
    </cfRule>
  </conditionalFormatting>
  <conditionalFormatting sqref="N12:CX17">
    <cfRule type="expression" dxfId="342" priority="2151">
      <formula>$N$4=""</formula>
    </cfRule>
  </conditionalFormatting>
  <conditionalFormatting sqref="N21:CX35">
    <cfRule type="expression" dxfId="341" priority="1440">
      <formula>$N$4=""</formula>
    </cfRule>
  </conditionalFormatting>
  <conditionalFormatting sqref="N37:CX51">
    <cfRule type="expression" dxfId="340" priority="1282">
      <formula>$N$4=""</formula>
    </cfRule>
  </conditionalFormatting>
  <conditionalFormatting sqref="O5:CX7">
    <cfRule type="expression" dxfId="339" priority="4820">
      <formula>$O$4=""</formula>
    </cfRule>
  </conditionalFormatting>
  <conditionalFormatting sqref="O9:CX10">
    <cfRule type="expression" dxfId="338" priority="1122">
      <formula>$O$4=""</formula>
    </cfRule>
  </conditionalFormatting>
  <conditionalFormatting sqref="O12:CX17">
    <cfRule type="expression" dxfId="337" priority="2150">
      <formula>$O$4=""</formula>
    </cfRule>
  </conditionalFormatting>
  <conditionalFormatting sqref="O21:CX35">
    <cfRule type="expression" dxfId="336" priority="1439">
      <formula>$O$4=""</formula>
    </cfRule>
  </conditionalFormatting>
  <conditionalFormatting sqref="O37:CX51">
    <cfRule type="expression" dxfId="335" priority="1281">
      <formula>$O$4=""</formula>
    </cfRule>
  </conditionalFormatting>
  <conditionalFormatting sqref="P5:CX7">
    <cfRule type="expression" dxfId="334" priority="4819">
      <formula>$P$4=""</formula>
    </cfRule>
  </conditionalFormatting>
  <conditionalFormatting sqref="P9:CX10">
    <cfRule type="expression" dxfId="333" priority="1121">
      <formula>$P$4=""</formula>
    </cfRule>
  </conditionalFormatting>
  <conditionalFormatting sqref="P12:CX17">
    <cfRule type="expression" dxfId="332" priority="2149">
      <formula>$P$4=""</formula>
    </cfRule>
  </conditionalFormatting>
  <conditionalFormatting sqref="P21:CX35">
    <cfRule type="expression" dxfId="331" priority="1438">
      <formula>$P$4=""</formula>
    </cfRule>
  </conditionalFormatting>
  <conditionalFormatting sqref="P37:CX51">
    <cfRule type="expression" dxfId="330" priority="1280">
      <formula>$P$4=""</formula>
    </cfRule>
  </conditionalFormatting>
  <conditionalFormatting sqref="Q5:CX7">
    <cfRule type="expression" dxfId="329" priority="4818">
      <formula>$Q$4=""</formula>
    </cfRule>
  </conditionalFormatting>
  <conditionalFormatting sqref="Q9:CX10">
    <cfRule type="expression" dxfId="328" priority="1120">
      <formula>$Q$4=""</formula>
    </cfRule>
  </conditionalFormatting>
  <conditionalFormatting sqref="Q12:CX17">
    <cfRule type="expression" dxfId="327" priority="2148">
      <formula>$Q$4=""</formula>
    </cfRule>
  </conditionalFormatting>
  <conditionalFormatting sqref="Q21:CX35">
    <cfRule type="expression" dxfId="326" priority="1437">
      <formula>$Q$4=""</formula>
    </cfRule>
  </conditionalFormatting>
  <conditionalFormatting sqref="Q37:CX51">
    <cfRule type="expression" dxfId="325" priority="1279">
      <formula>$Q$4=""</formula>
    </cfRule>
  </conditionalFormatting>
  <conditionalFormatting sqref="R5:CX7">
    <cfRule type="expression" dxfId="324" priority="4817">
      <formula>$R$4=""</formula>
    </cfRule>
  </conditionalFormatting>
  <conditionalFormatting sqref="R9:CX10">
    <cfRule type="expression" dxfId="323" priority="1119">
      <formula>$R$4=""</formula>
    </cfRule>
  </conditionalFormatting>
  <conditionalFormatting sqref="R12:CX17">
    <cfRule type="expression" dxfId="322" priority="2147">
      <formula>$R$4=""</formula>
    </cfRule>
  </conditionalFormatting>
  <conditionalFormatting sqref="R21:CX35">
    <cfRule type="expression" dxfId="321" priority="1436">
      <formula>$R$4=""</formula>
    </cfRule>
  </conditionalFormatting>
  <conditionalFormatting sqref="R37:CX51">
    <cfRule type="expression" dxfId="320" priority="1278">
      <formula>$R$4=""</formula>
    </cfRule>
  </conditionalFormatting>
  <conditionalFormatting sqref="S5:CX7">
    <cfRule type="expression" dxfId="319" priority="4816">
      <formula>$S$4=""</formula>
    </cfRule>
  </conditionalFormatting>
  <conditionalFormatting sqref="S9:CX10">
    <cfRule type="expression" dxfId="318" priority="1118">
      <formula>$S$4=""</formula>
    </cfRule>
  </conditionalFormatting>
  <conditionalFormatting sqref="S12:CX17">
    <cfRule type="expression" dxfId="317" priority="2146">
      <formula>$S$4=""</formula>
    </cfRule>
  </conditionalFormatting>
  <conditionalFormatting sqref="S21:CX35">
    <cfRule type="expression" dxfId="316" priority="1435">
      <formula>$S$4=""</formula>
    </cfRule>
  </conditionalFormatting>
  <conditionalFormatting sqref="S37:CX51">
    <cfRule type="expression" dxfId="315" priority="1277">
      <formula>$S$4=""</formula>
    </cfRule>
  </conditionalFormatting>
  <conditionalFormatting sqref="T5:CX7">
    <cfRule type="expression" dxfId="314" priority="4815">
      <formula>$T$4=""</formula>
    </cfRule>
  </conditionalFormatting>
  <conditionalFormatting sqref="T9:CX10">
    <cfRule type="expression" dxfId="313" priority="1117">
      <formula>$T$4=""</formula>
    </cfRule>
  </conditionalFormatting>
  <conditionalFormatting sqref="T12:CX17">
    <cfRule type="expression" dxfId="312" priority="2145">
      <formula>$T$4=""</formula>
    </cfRule>
  </conditionalFormatting>
  <conditionalFormatting sqref="T21:CX35">
    <cfRule type="expression" dxfId="311" priority="1434">
      <formula>$T$4=""</formula>
    </cfRule>
  </conditionalFormatting>
  <conditionalFormatting sqref="T37:CX51">
    <cfRule type="expression" dxfId="310" priority="1276">
      <formula>$T$4=""</formula>
    </cfRule>
  </conditionalFormatting>
  <conditionalFormatting sqref="U5:CX7">
    <cfRule type="expression" dxfId="309" priority="4814">
      <formula>$U$4=""</formula>
    </cfRule>
  </conditionalFormatting>
  <conditionalFormatting sqref="U9:CX10">
    <cfRule type="expression" dxfId="308" priority="1116">
      <formula>$U$4=""</formula>
    </cfRule>
  </conditionalFormatting>
  <conditionalFormatting sqref="U12:CX17">
    <cfRule type="expression" dxfId="307" priority="2144">
      <formula>$U$4=""</formula>
    </cfRule>
  </conditionalFormatting>
  <conditionalFormatting sqref="U21:CX35">
    <cfRule type="expression" dxfId="306" priority="1433">
      <formula>$U$4=""</formula>
    </cfRule>
  </conditionalFormatting>
  <conditionalFormatting sqref="U37:CX51">
    <cfRule type="expression" dxfId="305" priority="1275">
      <formula>$U$4=""</formula>
    </cfRule>
  </conditionalFormatting>
  <conditionalFormatting sqref="V5:CX7">
    <cfRule type="expression" dxfId="304" priority="4813">
      <formula>$V$4=""</formula>
    </cfRule>
  </conditionalFormatting>
  <conditionalFormatting sqref="V9:CX10">
    <cfRule type="expression" dxfId="303" priority="1115">
      <formula>$V$4=""</formula>
    </cfRule>
  </conditionalFormatting>
  <conditionalFormatting sqref="V12:CX17">
    <cfRule type="expression" dxfId="302" priority="2143">
      <formula>$V$4=""</formula>
    </cfRule>
  </conditionalFormatting>
  <conditionalFormatting sqref="V21:CX35">
    <cfRule type="expression" dxfId="301" priority="1432">
      <formula>$V$4=""</formula>
    </cfRule>
  </conditionalFormatting>
  <conditionalFormatting sqref="V37:CX51">
    <cfRule type="expression" dxfId="300" priority="1274">
      <formula>$V$4=""</formula>
    </cfRule>
  </conditionalFormatting>
  <conditionalFormatting sqref="W5:CX7">
    <cfRule type="expression" dxfId="299" priority="4812">
      <formula>$W$4=""</formula>
    </cfRule>
  </conditionalFormatting>
  <conditionalFormatting sqref="W9:CX10">
    <cfRule type="expression" dxfId="298" priority="1114">
      <formula>$W$4=""</formula>
    </cfRule>
  </conditionalFormatting>
  <conditionalFormatting sqref="W12:CX17">
    <cfRule type="expression" dxfId="297" priority="2142">
      <formula>$W$4=""</formula>
    </cfRule>
  </conditionalFormatting>
  <conditionalFormatting sqref="W21:CX35">
    <cfRule type="expression" dxfId="296" priority="1431">
      <formula>$W$4=""</formula>
    </cfRule>
  </conditionalFormatting>
  <conditionalFormatting sqref="W37:CX51">
    <cfRule type="expression" dxfId="295" priority="1273">
      <formula>$W$4=""</formula>
    </cfRule>
  </conditionalFormatting>
  <conditionalFormatting sqref="X5:CX7">
    <cfRule type="expression" dxfId="294" priority="4811">
      <formula>$X$4=""</formula>
    </cfRule>
  </conditionalFormatting>
  <conditionalFormatting sqref="X9:CX10">
    <cfRule type="expression" dxfId="293" priority="1113">
      <formula>$X$4=""</formula>
    </cfRule>
  </conditionalFormatting>
  <conditionalFormatting sqref="X12:CX17">
    <cfRule type="expression" dxfId="292" priority="2141">
      <formula>$X$4=""</formula>
    </cfRule>
  </conditionalFormatting>
  <conditionalFormatting sqref="X21:CX35">
    <cfRule type="expression" dxfId="291" priority="1430">
      <formula>$X$4=""</formula>
    </cfRule>
  </conditionalFormatting>
  <conditionalFormatting sqref="X37:CX51">
    <cfRule type="expression" dxfId="290" priority="1272">
      <formula>$X$4=""</formula>
    </cfRule>
  </conditionalFormatting>
  <conditionalFormatting sqref="Y5:CX7">
    <cfRule type="expression" dxfId="289" priority="4810">
      <formula>$Y$4=""</formula>
    </cfRule>
  </conditionalFormatting>
  <conditionalFormatting sqref="Y9:CX10">
    <cfRule type="expression" dxfId="288" priority="1112">
      <formula>$Y$4=""</formula>
    </cfRule>
  </conditionalFormatting>
  <conditionalFormatting sqref="Y12:CX17">
    <cfRule type="expression" dxfId="287" priority="2140">
      <formula>$Y$4=""</formula>
    </cfRule>
  </conditionalFormatting>
  <conditionalFormatting sqref="Y21:CX35">
    <cfRule type="expression" dxfId="286" priority="1429">
      <formula>$Y$4=""</formula>
    </cfRule>
  </conditionalFormatting>
  <conditionalFormatting sqref="Y37:CX51">
    <cfRule type="expression" dxfId="285" priority="1271">
      <formula>$Y$4=""</formula>
    </cfRule>
  </conditionalFormatting>
  <conditionalFormatting sqref="Z5:CX7">
    <cfRule type="expression" dxfId="284" priority="4809">
      <formula>$Z$4=""</formula>
    </cfRule>
  </conditionalFormatting>
  <conditionalFormatting sqref="Z9:CX10">
    <cfRule type="expression" dxfId="283" priority="1111">
      <formula>$Z$4=""</formula>
    </cfRule>
  </conditionalFormatting>
  <conditionalFormatting sqref="Z12:CX17">
    <cfRule type="expression" dxfId="282" priority="2139">
      <formula>$Z$4=""</formula>
    </cfRule>
  </conditionalFormatting>
  <conditionalFormatting sqref="Z21:CX35">
    <cfRule type="expression" dxfId="281" priority="1428">
      <formula>$Z$4=""</formula>
    </cfRule>
  </conditionalFormatting>
  <conditionalFormatting sqref="Z37:CX51">
    <cfRule type="expression" dxfId="280" priority="1270">
      <formula>$Z$4=""</formula>
    </cfRule>
  </conditionalFormatting>
  <conditionalFormatting sqref="AA5:CX7">
    <cfRule type="expression" dxfId="279" priority="4808">
      <formula>$AA$4=""</formula>
    </cfRule>
  </conditionalFormatting>
  <conditionalFormatting sqref="AA9:CX10">
    <cfRule type="expression" dxfId="278" priority="1110">
      <formula>$AA$4=""</formula>
    </cfRule>
  </conditionalFormatting>
  <conditionalFormatting sqref="AA12:CX17">
    <cfRule type="expression" dxfId="277" priority="2138">
      <formula>$AA$4=""</formula>
    </cfRule>
  </conditionalFormatting>
  <conditionalFormatting sqref="AA21:CX35">
    <cfRule type="expression" dxfId="276" priority="1427">
      <formula>$AA$4=""</formula>
    </cfRule>
  </conditionalFormatting>
  <conditionalFormatting sqref="AA37:CX51">
    <cfRule type="expression" dxfId="275" priority="1269">
      <formula>$AA$4=""</formula>
    </cfRule>
  </conditionalFormatting>
  <conditionalFormatting sqref="AB5:CX7">
    <cfRule type="expression" dxfId="274" priority="4807">
      <formula>$AB$4=""</formula>
    </cfRule>
  </conditionalFormatting>
  <conditionalFormatting sqref="AB9:CX10">
    <cfRule type="expression" dxfId="273" priority="1109">
      <formula>$AB$4=""</formula>
    </cfRule>
  </conditionalFormatting>
  <conditionalFormatting sqref="AB12:CX17">
    <cfRule type="expression" dxfId="272" priority="2137">
      <formula>$AB$4=""</formula>
    </cfRule>
  </conditionalFormatting>
  <conditionalFormatting sqref="AB21:CX35">
    <cfRule type="expression" dxfId="271" priority="1426">
      <formula>$AB$4=""</formula>
    </cfRule>
  </conditionalFormatting>
  <conditionalFormatting sqref="AB37:CX51">
    <cfRule type="expression" dxfId="270" priority="1268">
      <formula>$AB$4=""</formula>
    </cfRule>
  </conditionalFormatting>
  <conditionalFormatting sqref="AC5:CX7">
    <cfRule type="expression" dxfId="269" priority="4806">
      <formula>$AC$4=""</formula>
    </cfRule>
  </conditionalFormatting>
  <conditionalFormatting sqref="AC9:CX10">
    <cfRule type="expression" dxfId="268" priority="1108">
      <formula>$AC$4=""</formula>
    </cfRule>
  </conditionalFormatting>
  <conditionalFormatting sqref="AC12:CX17">
    <cfRule type="expression" dxfId="267" priority="2136">
      <formula>$AC$4=""</formula>
    </cfRule>
  </conditionalFormatting>
  <conditionalFormatting sqref="AC21:CX35">
    <cfRule type="expression" dxfId="266" priority="1425">
      <formula>$AC$4=""</formula>
    </cfRule>
  </conditionalFormatting>
  <conditionalFormatting sqref="AC37:CX51">
    <cfRule type="expression" dxfId="265" priority="1267">
      <formula>$AC$4=""</formula>
    </cfRule>
  </conditionalFormatting>
  <conditionalFormatting sqref="AD5:CX7">
    <cfRule type="expression" dxfId="264" priority="4805">
      <formula>$AD$4=""</formula>
    </cfRule>
  </conditionalFormatting>
  <conditionalFormatting sqref="AD9:CX10">
    <cfRule type="expression" dxfId="263" priority="1107">
      <formula>$AD$4=""</formula>
    </cfRule>
  </conditionalFormatting>
  <conditionalFormatting sqref="AD12:CX17">
    <cfRule type="expression" dxfId="262" priority="2135">
      <formula>$AD$4=""</formula>
    </cfRule>
  </conditionalFormatting>
  <conditionalFormatting sqref="AD21:CX35">
    <cfRule type="expression" dxfId="261" priority="1424">
      <formula>$AD$4=""</formula>
    </cfRule>
  </conditionalFormatting>
  <conditionalFormatting sqref="AD37:CX51">
    <cfRule type="expression" dxfId="260" priority="1266">
      <formula>$AD$4=""</formula>
    </cfRule>
  </conditionalFormatting>
  <conditionalFormatting sqref="AE5:CX7">
    <cfRule type="expression" dxfId="259" priority="4804">
      <formula>$AE$4=""</formula>
    </cfRule>
  </conditionalFormatting>
  <conditionalFormatting sqref="AE9:CX10">
    <cfRule type="expression" dxfId="258" priority="1106">
      <formula>$AE$4=""</formula>
    </cfRule>
  </conditionalFormatting>
  <conditionalFormatting sqref="AE12:CX17">
    <cfRule type="expression" dxfId="257" priority="2134">
      <formula>$AE$4=""</formula>
    </cfRule>
  </conditionalFormatting>
  <conditionalFormatting sqref="AE21:CX35">
    <cfRule type="expression" dxfId="256" priority="1423">
      <formula>$AE$4=""</formula>
    </cfRule>
  </conditionalFormatting>
  <conditionalFormatting sqref="AE37:CX51">
    <cfRule type="expression" dxfId="255" priority="1265">
      <formula>$AE$4=""</formula>
    </cfRule>
  </conditionalFormatting>
  <conditionalFormatting sqref="AF5:CX7">
    <cfRule type="expression" dxfId="254" priority="4803">
      <formula>$AF$4=""</formula>
    </cfRule>
  </conditionalFormatting>
  <conditionalFormatting sqref="AF9:CX10">
    <cfRule type="expression" dxfId="253" priority="1105">
      <formula>$AF$4=""</formula>
    </cfRule>
  </conditionalFormatting>
  <conditionalFormatting sqref="AF12:CX17">
    <cfRule type="expression" dxfId="252" priority="2133">
      <formula>$AF$4=""</formula>
    </cfRule>
  </conditionalFormatting>
  <conditionalFormatting sqref="AF21:CX35">
    <cfRule type="expression" dxfId="251" priority="1422">
      <formula>$AF$4=""</formula>
    </cfRule>
  </conditionalFormatting>
  <conditionalFormatting sqref="AF37:CX51">
    <cfRule type="expression" dxfId="250" priority="1264">
      <formula>$AF$4=""</formula>
    </cfRule>
  </conditionalFormatting>
  <conditionalFormatting sqref="AG5:CX7">
    <cfRule type="expression" dxfId="249" priority="4802">
      <formula>$AG$4=""</formula>
    </cfRule>
  </conditionalFormatting>
  <conditionalFormatting sqref="AG9:CX10">
    <cfRule type="expression" dxfId="248" priority="1104">
      <formula>$AG$4=""</formula>
    </cfRule>
  </conditionalFormatting>
  <conditionalFormatting sqref="AG12:CX17">
    <cfRule type="expression" dxfId="247" priority="2132">
      <formula>$AG$4=""</formula>
    </cfRule>
  </conditionalFormatting>
  <conditionalFormatting sqref="AG21:CX35">
    <cfRule type="expression" dxfId="246" priority="1421">
      <formula>$AG$4=""</formula>
    </cfRule>
  </conditionalFormatting>
  <conditionalFormatting sqref="AG37:CX51">
    <cfRule type="expression" dxfId="245" priority="1263">
      <formula>$AG$4=""</formula>
    </cfRule>
  </conditionalFormatting>
  <conditionalFormatting sqref="AH5:CX7">
    <cfRule type="expression" dxfId="244" priority="4801">
      <formula>$AH$4=""</formula>
    </cfRule>
  </conditionalFormatting>
  <conditionalFormatting sqref="AH9:CX10">
    <cfRule type="expression" dxfId="243" priority="1103">
      <formula>$AH$4=""</formula>
    </cfRule>
  </conditionalFormatting>
  <conditionalFormatting sqref="AH12:CX17">
    <cfRule type="expression" dxfId="242" priority="2131">
      <formula>$AH$4=""</formula>
    </cfRule>
  </conditionalFormatting>
  <conditionalFormatting sqref="AH21:CX35">
    <cfRule type="expression" dxfId="241" priority="1420">
      <formula>$AH$4=""</formula>
    </cfRule>
  </conditionalFormatting>
  <conditionalFormatting sqref="AH37:CX51">
    <cfRule type="expression" dxfId="240" priority="1262">
      <formula>$AH$4=""</formula>
    </cfRule>
  </conditionalFormatting>
  <conditionalFormatting sqref="AI5:CX7">
    <cfRule type="expression" dxfId="239" priority="4800">
      <formula>$AI$4=""</formula>
    </cfRule>
  </conditionalFormatting>
  <conditionalFormatting sqref="AI9:CX10">
    <cfRule type="expression" dxfId="238" priority="1102">
      <formula>$AI$4=""</formula>
    </cfRule>
  </conditionalFormatting>
  <conditionalFormatting sqref="AI12:CX17">
    <cfRule type="expression" dxfId="237" priority="2130">
      <formula>$AI$4=""</formula>
    </cfRule>
  </conditionalFormatting>
  <conditionalFormatting sqref="AI21:CX35">
    <cfRule type="expression" dxfId="236" priority="1419">
      <formula>$AI$4=""</formula>
    </cfRule>
  </conditionalFormatting>
  <conditionalFormatting sqref="AI37:CX51">
    <cfRule type="expression" dxfId="235" priority="1261">
      <formula>$AI$4=""</formula>
    </cfRule>
  </conditionalFormatting>
  <conditionalFormatting sqref="AJ5:CX7">
    <cfRule type="expression" dxfId="234" priority="4799">
      <formula>$AJ$4=""</formula>
    </cfRule>
  </conditionalFormatting>
  <conditionalFormatting sqref="AJ9:CX10">
    <cfRule type="expression" dxfId="233" priority="1101">
      <formula>$AJ$4=""</formula>
    </cfRule>
  </conditionalFormatting>
  <conditionalFormatting sqref="AJ12:CX17">
    <cfRule type="expression" dxfId="232" priority="2129">
      <formula>$AJ$4=""</formula>
    </cfRule>
  </conditionalFormatting>
  <conditionalFormatting sqref="AJ21:CX35">
    <cfRule type="expression" dxfId="231" priority="1418">
      <formula>$AJ$4=""</formula>
    </cfRule>
  </conditionalFormatting>
  <conditionalFormatting sqref="AJ37:CX51">
    <cfRule type="expression" dxfId="230" priority="1260">
      <formula>$AJ$4=""</formula>
    </cfRule>
  </conditionalFormatting>
  <conditionalFormatting sqref="AK5:CX7">
    <cfRule type="expression" dxfId="229" priority="4798">
      <formula>$AK$4=""</formula>
    </cfRule>
  </conditionalFormatting>
  <conditionalFormatting sqref="AK9:CX10">
    <cfRule type="expression" dxfId="228" priority="1100">
      <formula>$AK$4=""</formula>
    </cfRule>
  </conditionalFormatting>
  <conditionalFormatting sqref="AK12:CX17">
    <cfRule type="expression" dxfId="227" priority="2128">
      <formula>$AK$4=""</formula>
    </cfRule>
  </conditionalFormatting>
  <conditionalFormatting sqref="AK21:CX35">
    <cfRule type="expression" dxfId="226" priority="1417">
      <formula>$AK$4=""</formula>
    </cfRule>
  </conditionalFormatting>
  <conditionalFormatting sqref="AK37:CX51">
    <cfRule type="expression" dxfId="225" priority="1259">
      <formula>$AK$4=""</formula>
    </cfRule>
  </conditionalFormatting>
  <conditionalFormatting sqref="AL5:CX7">
    <cfRule type="expression" dxfId="224" priority="4797">
      <formula>$AL$4=""</formula>
    </cfRule>
  </conditionalFormatting>
  <conditionalFormatting sqref="AL9:CX10">
    <cfRule type="expression" dxfId="223" priority="1099">
      <formula>$AL$4=""</formula>
    </cfRule>
  </conditionalFormatting>
  <conditionalFormatting sqref="AL12:CX17">
    <cfRule type="expression" dxfId="222" priority="2127">
      <formula>$AL$4=""</formula>
    </cfRule>
  </conditionalFormatting>
  <conditionalFormatting sqref="AL21:CX35">
    <cfRule type="expression" dxfId="221" priority="1416">
      <formula>$AL$4=""</formula>
    </cfRule>
  </conditionalFormatting>
  <conditionalFormatting sqref="AL37:CX51">
    <cfRule type="expression" dxfId="220" priority="1258">
      <formula>$AL$4=""</formula>
    </cfRule>
  </conditionalFormatting>
  <conditionalFormatting sqref="AM5:CX7">
    <cfRule type="expression" dxfId="219" priority="4796">
      <formula>$AM$4=""</formula>
    </cfRule>
  </conditionalFormatting>
  <conditionalFormatting sqref="AM9:CX10">
    <cfRule type="expression" dxfId="218" priority="1098">
      <formula>$AM$4=""</formula>
    </cfRule>
  </conditionalFormatting>
  <conditionalFormatting sqref="AM12:CX17">
    <cfRule type="expression" dxfId="217" priority="2126">
      <formula>$AM$4=""</formula>
    </cfRule>
  </conditionalFormatting>
  <conditionalFormatting sqref="AM21:CX35">
    <cfRule type="expression" dxfId="216" priority="1415">
      <formula>$AM$4=""</formula>
    </cfRule>
  </conditionalFormatting>
  <conditionalFormatting sqref="AM37:CX51">
    <cfRule type="expression" dxfId="215" priority="1257">
      <formula>$AM$4=""</formula>
    </cfRule>
  </conditionalFormatting>
  <conditionalFormatting sqref="AN5:CX7">
    <cfRule type="expression" dxfId="214" priority="4795">
      <formula>$AN$4=""</formula>
    </cfRule>
  </conditionalFormatting>
  <conditionalFormatting sqref="AN9:CX10">
    <cfRule type="expression" dxfId="213" priority="1097">
      <formula>$AN$4=""</formula>
    </cfRule>
  </conditionalFormatting>
  <conditionalFormatting sqref="AN12:CX17">
    <cfRule type="expression" dxfId="212" priority="2125">
      <formula>$AN$4=""</formula>
    </cfRule>
  </conditionalFormatting>
  <conditionalFormatting sqref="AN21:CX35">
    <cfRule type="expression" dxfId="211" priority="1414">
      <formula>$AN$4=""</formula>
    </cfRule>
  </conditionalFormatting>
  <conditionalFormatting sqref="AN37:CX51">
    <cfRule type="expression" dxfId="210" priority="1256">
      <formula>$AN$4=""</formula>
    </cfRule>
  </conditionalFormatting>
  <conditionalFormatting sqref="AO5:CX7">
    <cfRule type="expression" dxfId="209" priority="4794">
      <formula>$AO$4=""</formula>
    </cfRule>
  </conditionalFormatting>
  <conditionalFormatting sqref="AO9:CX10">
    <cfRule type="expression" dxfId="208" priority="1096">
      <formula>$AO$4=""</formula>
    </cfRule>
  </conditionalFormatting>
  <conditionalFormatting sqref="AO12:CX17">
    <cfRule type="expression" dxfId="207" priority="2124">
      <formula>$AO$4=""</formula>
    </cfRule>
  </conditionalFormatting>
  <conditionalFormatting sqref="AO21:CX35">
    <cfRule type="expression" dxfId="206" priority="1413">
      <formula>$AO$4=""</formula>
    </cfRule>
  </conditionalFormatting>
  <conditionalFormatting sqref="AO37:CX51">
    <cfRule type="expression" dxfId="205" priority="1255">
      <formula>$AO$4=""</formula>
    </cfRule>
  </conditionalFormatting>
  <conditionalFormatting sqref="AP5:CX7">
    <cfRule type="expression" dxfId="204" priority="4793">
      <formula>$AP$4=""</formula>
    </cfRule>
  </conditionalFormatting>
  <conditionalFormatting sqref="AP9:CX10">
    <cfRule type="expression" dxfId="203" priority="1095">
      <formula>$AP$4=""</formula>
    </cfRule>
  </conditionalFormatting>
  <conditionalFormatting sqref="AP12:CX17">
    <cfRule type="expression" dxfId="202" priority="2123">
      <formula>$AP$4=""</formula>
    </cfRule>
  </conditionalFormatting>
  <conditionalFormatting sqref="AP21:CX35">
    <cfRule type="expression" dxfId="201" priority="1412">
      <formula>$AP$4=""</formula>
    </cfRule>
  </conditionalFormatting>
  <conditionalFormatting sqref="AP37:CX51">
    <cfRule type="expression" dxfId="200" priority="1254">
      <formula>$AP$4=""</formula>
    </cfRule>
  </conditionalFormatting>
  <conditionalFormatting sqref="AQ5:CX7">
    <cfRule type="expression" dxfId="199" priority="4792">
      <formula>$AQ$4=""</formula>
    </cfRule>
  </conditionalFormatting>
  <conditionalFormatting sqref="AQ9:CX10">
    <cfRule type="expression" dxfId="198" priority="1094">
      <formula>$AQ$4=""</formula>
    </cfRule>
  </conditionalFormatting>
  <conditionalFormatting sqref="AQ12:CX17">
    <cfRule type="expression" dxfId="197" priority="2122">
      <formula>$AQ$4=""</formula>
    </cfRule>
  </conditionalFormatting>
  <conditionalFormatting sqref="AQ21:CX35">
    <cfRule type="expression" dxfId="196" priority="1411">
      <formula>$AQ$4=""</formula>
    </cfRule>
  </conditionalFormatting>
  <conditionalFormatting sqref="AQ37:CX51">
    <cfRule type="expression" dxfId="195" priority="1253">
      <formula>$AQ$4=""</formula>
    </cfRule>
  </conditionalFormatting>
  <conditionalFormatting sqref="AR5:CX7">
    <cfRule type="expression" dxfId="194" priority="4791">
      <formula>$AR$4=""</formula>
    </cfRule>
  </conditionalFormatting>
  <conditionalFormatting sqref="AR9:CX10">
    <cfRule type="expression" dxfId="193" priority="1093">
      <formula>$AR$4=""</formula>
    </cfRule>
  </conditionalFormatting>
  <conditionalFormatting sqref="AR12:CX17">
    <cfRule type="expression" dxfId="192" priority="2121">
      <formula>$AR$4=""</formula>
    </cfRule>
  </conditionalFormatting>
  <conditionalFormatting sqref="AR21:CX35">
    <cfRule type="expression" dxfId="191" priority="1410">
      <formula>$AR$4=""</formula>
    </cfRule>
  </conditionalFormatting>
  <conditionalFormatting sqref="AR37:CX51">
    <cfRule type="expression" dxfId="190" priority="1252">
      <formula>$AR$4=""</formula>
    </cfRule>
  </conditionalFormatting>
  <conditionalFormatting sqref="AS5:CX7">
    <cfRule type="expression" dxfId="189" priority="4790">
      <formula>$AS$4=""</formula>
    </cfRule>
  </conditionalFormatting>
  <conditionalFormatting sqref="AS9:CX10">
    <cfRule type="expression" dxfId="188" priority="1092">
      <formula>$AS$4=""</formula>
    </cfRule>
  </conditionalFormatting>
  <conditionalFormatting sqref="AS12:CX17">
    <cfRule type="expression" dxfId="187" priority="2120">
      <formula>$AS$4=""</formula>
    </cfRule>
  </conditionalFormatting>
  <conditionalFormatting sqref="AS21:CX35">
    <cfRule type="expression" dxfId="186" priority="1409">
      <formula>$AS$4=""</formula>
    </cfRule>
  </conditionalFormatting>
  <conditionalFormatting sqref="AS37:CX51">
    <cfRule type="expression" dxfId="185" priority="1251">
      <formula>$AS$4=""</formula>
    </cfRule>
  </conditionalFormatting>
  <conditionalFormatting sqref="AT5:CX7">
    <cfRule type="expression" dxfId="184" priority="4789">
      <formula>$AT$4=""</formula>
    </cfRule>
  </conditionalFormatting>
  <conditionalFormatting sqref="AT9:CX10">
    <cfRule type="expression" dxfId="183" priority="1091">
      <formula>$AT$4=""</formula>
    </cfRule>
  </conditionalFormatting>
  <conditionalFormatting sqref="AT12:CX17">
    <cfRule type="expression" dxfId="182" priority="2119">
      <formula>$AT$4=""</formula>
    </cfRule>
  </conditionalFormatting>
  <conditionalFormatting sqref="AT21:CX35">
    <cfRule type="expression" dxfId="181" priority="1408">
      <formula>$AT$4=""</formula>
    </cfRule>
  </conditionalFormatting>
  <conditionalFormatting sqref="AT37:CX51">
    <cfRule type="expression" dxfId="180" priority="1250">
      <formula>$AT$4=""</formula>
    </cfRule>
  </conditionalFormatting>
  <conditionalFormatting sqref="AU5:CX7">
    <cfRule type="expression" dxfId="179" priority="4788">
      <formula>$AU$4=""</formula>
    </cfRule>
  </conditionalFormatting>
  <conditionalFormatting sqref="AU9:CX10">
    <cfRule type="expression" dxfId="178" priority="1090">
      <formula>$AU$4=""</formula>
    </cfRule>
  </conditionalFormatting>
  <conditionalFormatting sqref="AU12:CX17">
    <cfRule type="expression" dxfId="177" priority="2118">
      <formula>$AU$4=""</formula>
    </cfRule>
  </conditionalFormatting>
  <conditionalFormatting sqref="AU21:CX35">
    <cfRule type="expression" dxfId="176" priority="1407">
      <formula>$AU$4=""</formula>
    </cfRule>
  </conditionalFormatting>
  <conditionalFormatting sqref="AU37:CX51">
    <cfRule type="expression" dxfId="175" priority="1249">
      <formula>$AU$4=""</formula>
    </cfRule>
  </conditionalFormatting>
  <conditionalFormatting sqref="AV5:CX7">
    <cfRule type="expression" dxfId="174" priority="4787">
      <formula>$AV$4=""</formula>
    </cfRule>
  </conditionalFormatting>
  <conditionalFormatting sqref="AV9:CX10">
    <cfRule type="expression" dxfId="173" priority="1089">
      <formula>$AV$4=""</formula>
    </cfRule>
  </conditionalFormatting>
  <conditionalFormatting sqref="AV12:CX17">
    <cfRule type="expression" dxfId="172" priority="2117">
      <formula>$AV$4=""</formula>
    </cfRule>
  </conditionalFormatting>
  <conditionalFormatting sqref="AV21:CX35">
    <cfRule type="expression" dxfId="171" priority="1406">
      <formula>$AV$4=""</formula>
    </cfRule>
  </conditionalFormatting>
  <conditionalFormatting sqref="AV37:CX51">
    <cfRule type="expression" dxfId="170" priority="1248">
      <formula>$AV$4=""</formula>
    </cfRule>
  </conditionalFormatting>
  <conditionalFormatting sqref="AW5:CX7">
    <cfRule type="expression" dxfId="169" priority="4786">
      <formula>$AW$4=""</formula>
    </cfRule>
  </conditionalFormatting>
  <conditionalFormatting sqref="AW9:CX10">
    <cfRule type="expression" dxfId="168" priority="1088">
      <formula>$AW$4=""</formula>
    </cfRule>
  </conditionalFormatting>
  <conditionalFormatting sqref="AW12:CX17">
    <cfRule type="expression" dxfId="167" priority="2116">
      <formula>$AW$4=""</formula>
    </cfRule>
  </conditionalFormatting>
  <conditionalFormatting sqref="AW21:CX35">
    <cfRule type="expression" dxfId="166" priority="1405">
      <formula>$AW$4=""</formula>
    </cfRule>
  </conditionalFormatting>
  <conditionalFormatting sqref="AW37:CX51">
    <cfRule type="expression" dxfId="165" priority="1247">
      <formula>$AW$4=""</formula>
    </cfRule>
  </conditionalFormatting>
  <conditionalFormatting sqref="AX5:CX7">
    <cfRule type="expression" dxfId="164" priority="4785">
      <formula>$AX$4=""</formula>
    </cfRule>
  </conditionalFormatting>
  <conditionalFormatting sqref="AX9:CX10">
    <cfRule type="expression" dxfId="163" priority="1087">
      <formula>$AX$4=""</formula>
    </cfRule>
  </conditionalFormatting>
  <conditionalFormatting sqref="AX12:CX17">
    <cfRule type="expression" dxfId="162" priority="2115">
      <formula>$AX$4=""</formula>
    </cfRule>
  </conditionalFormatting>
  <conditionalFormatting sqref="AX21:CX35">
    <cfRule type="expression" dxfId="161" priority="1404">
      <formula>$AX$4=""</formula>
    </cfRule>
  </conditionalFormatting>
  <conditionalFormatting sqref="AX37:CX51">
    <cfRule type="expression" dxfId="160" priority="1246">
      <formula>$AX$4=""</formula>
    </cfRule>
  </conditionalFormatting>
  <conditionalFormatting sqref="AY5:CX7">
    <cfRule type="expression" dxfId="159" priority="4784">
      <formula>$AY$4=""</formula>
    </cfRule>
  </conditionalFormatting>
  <conditionalFormatting sqref="AY9:CX10">
    <cfRule type="expression" dxfId="158" priority="1086">
      <formula>$AY$4=""</formula>
    </cfRule>
  </conditionalFormatting>
  <conditionalFormatting sqref="AY12:CX17">
    <cfRule type="expression" dxfId="157" priority="2114">
      <formula>$AY$4=""</formula>
    </cfRule>
  </conditionalFormatting>
  <conditionalFormatting sqref="AY21:CX35">
    <cfRule type="expression" dxfId="156" priority="1403">
      <formula>$AY$4=""</formula>
    </cfRule>
  </conditionalFormatting>
  <conditionalFormatting sqref="AY37:CX51">
    <cfRule type="expression" dxfId="155" priority="1245">
      <formula>$AY$4=""</formula>
    </cfRule>
  </conditionalFormatting>
  <conditionalFormatting sqref="AZ5:CX7">
    <cfRule type="expression" dxfId="154" priority="4783">
      <formula>$AZ$4=""</formula>
    </cfRule>
  </conditionalFormatting>
  <conditionalFormatting sqref="AZ9:CX10">
    <cfRule type="expression" dxfId="153" priority="1085">
      <formula>$AZ$4=""</formula>
    </cfRule>
  </conditionalFormatting>
  <conditionalFormatting sqref="AZ12:CX17">
    <cfRule type="expression" dxfId="152" priority="2113">
      <formula>$AZ$4=""</formula>
    </cfRule>
  </conditionalFormatting>
  <conditionalFormatting sqref="AZ21:CX35">
    <cfRule type="expression" dxfId="151" priority="1402">
      <formula>$AZ$4=""</formula>
    </cfRule>
  </conditionalFormatting>
  <conditionalFormatting sqref="AZ37:CX51">
    <cfRule type="expression" dxfId="150" priority="1244">
      <formula>$AZ$4=""</formula>
    </cfRule>
  </conditionalFormatting>
  <conditionalFormatting sqref="BA5:CX7">
    <cfRule type="expression" dxfId="149" priority="4782">
      <formula>$BA$4=""</formula>
    </cfRule>
  </conditionalFormatting>
  <conditionalFormatting sqref="BA9:CX10">
    <cfRule type="expression" dxfId="148" priority="1084">
      <formula>$BA$4=""</formula>
    </cfRule>
  </conditionalFormatting>
  <conditionalFormatting sqref="BA12:CX17">
    <cfRule type="expression" dxfId="147" priority="2112">
      <formula>$BA$4=""</formula>
    </cfRule>
  </conditionalFormatting>
  <conditionalFormatting sqref="BA21:CX35">
    <cfRule type="expression" dxfId="146" priority="1401">
      <formula>$BA$4=""</formula>
    </cfRule>
  </conditionalFormatting>
  <conditionalFormatting sqref="BA37:CX51">
    <cfRule type="expression" dxfId="145" priority="1243">
      <formula>$BA$4=""</formula>
    </cfRule>
  </conditionalFormatting>
  <conditionalFormatting sqref="BB5:CX7">
    <cfRule type="expression" dxfId="144" priority="4781">
      <formula>$BB$4=""</formula>
    </cfRule>
  </conditionalFormatting>
  <conditionalFormatting sqref="BB9:CX10">
    <cfRule type="expression" dxfId="143" priority="1083">
      <formula>$BB$4=""</formula>
    </cfRule>
  </conditionalFormatting>
  <conditionalFormatting sqref="BB12:CX17">
    <cfRule type="expression" dxfId="142" priority="2111">
      <formula>$BB$4=""</formula>
    </cfRule>
  </conditionalFormatting>
  <conditionalFormatting sqref="BB21:CX35">
    <cfRule type="expression" dxfId="141" priority="1400">
      <formula>$BB$4=""</formula>
    </cfRule>
  </conditionalFormatting>
  <conditionalFormatting sqref="BB37:CX51">
    <cfRule type="expression" dxfId="140" priority="1242">
      <formula>$BB$4=""</formula>
    </cfRule>
  </conditionalFormatting>
  <conditionalFormatting sqref="BC5:CX7">
    <cfRule type="expression" dxfId="139" priority="4780">
      <formula>$BC$4=""</formula>
    </cfRule>
  </conditionalFormatting>
  <conditionalFormatting sqref="BC9:CX10">
    <cfRule type="expression" dxfId="138" priority="1082">
      <formula>$BC$4=""</formula>
    </cfRule>
  </conditionalFormatting>
  <conditionalFormatting sqref="BC12:CX17">
    <cfRule type="expression" dxfId="137" priority="2110">
      <formula>$BC$4=""</formula>
    </cfRule>
  </conditionalFormatting>
  <conditionalFormatting sqref="BC21:CX35">
    <cfRule type="expression" dxfId="136" priority="1399">
      <formula>$BC$4=""</formula>
    </cfRule>
  </conditionalFormatting>
  <conditionalFormatting sqref="BC37:CX51">
    <cfRule type="expression" dxfId="135" priority="1241">
      <formula>$BC$4=""</formula>
    </cfRule>
  </conditionalFormatting>
  <conditionalFormatting sqref="BD5:CX7">
    <cfRule type="expression" dxfId="134" priority="4779">
      <formula>$BD$4=""</formula>
    </cfRule>
  </conditionalFormatting>
  <conditionalFormatting sqref="BD9:CX10">
    <cfRule type="expression" dxfId="133" priority="1081">
      <formula>$BD$4=""</formula>
    </cfRule>
  </conditionalFormatting>
  <conditionalFormatting sqref="BD12:CX17">
    <cfRule type="expression" dxfId="132" priority="2109">
      <formula>$BD$4=""</formula>
    </cfRule>
  </conditionalFormatting>
  <conditionalFormatting sqref="BD21:CX35">
    <cfRule type="expression" dxfId="131" priority="1398">
      <formula>$BD$4=""</formula>
    </cfRule>
  </conditionalFormatting>
  <conditionalFormatting sqref="BD37:CX51">
    <cfRule type="expression" dxfId="130" priority="1240">
      <formula>$BD$4=""</formula>
    </cfRule>
  </conditionalFormatting>
  <conditionalFormatting sqref="BE5:CX7">
    <cfRule type="expression" dxfId="129" priority="4778">
      <formula>$BE$4=""</formula>
    </cfRule>
  </conditionalFormatting>
  <conditionalFormatting sqref="BE9:CX10">
    <cfRule type="expression" dxfId="128" priority="1080">
      <formula>$BE$4=""</formula>
    </cfRule>
  </conditionalFormatting>
  <conditionalFormatting sqref="BE12:CX17">
    <cfRule type="expression" dxfId="127" priority="2108">
      <formula>$BE$4=""</formula>
    </cfRule>
  </conditionalFormatting>
  <conditionalFormatting sqref="BE21:CX35">
    <cfRule type="expression" dxfId="126" priority="1397">
      <formula>$BE$4=""</formula>
    </cfRule>
  </conditionalFormatting>
  <conditionalFormatting sqref="BE37:CX51">
    <cfRule type="expression" dxfId="125" priority="1239">
      <formula>$BE$4=""</formula>
    </cfRule>
  </conditionalFormatting>
  <conditionalFormatting sqref="BF5:CX7">
    <cfRule type="expression" dxfId="124" priority="4777">
      <formula>$BF$4=""</formula>
    </cfRule>
  </conditionalFormatting>
  <conditionalFormatting sqref="BF9:CX10">
    <cfRule type="expression" dxfId="123" priority="1079">
      <formula>$BF$4=""</formula>
    </cfRule>
  </conditionalFormatting>
  <conditionalFormatting sqref="BF12:CX17">
    <cfRule type="expression" dxfId="122" priority="2107">
      <formula>$BF$4=""</formula>
    </cfRule>
  </conditionalFormatting>
  <conditionalFormatting sqref="BF21:CX35">
    <cfRule type="expression" dxfId="121" priority="1396">
      <formula>$BF$4=""</formula>
    </cfRule>
  </conditionalFormatting>
  <conditionalFormatting sqref="BF37:CX51">
    <cfRule type="expression" dxfId="120" priority="1238">
      <formula>$BF$4=""</formula>
    </cfRule>
  </conditionalFormatting>
  <conditionalFormatting sqref="BG5:CX7">
    <cfRule type="expression" dxfId="119" priority="4776">
      <formula>$BG$4=""</formula>
    </cfRule>
  </conditionalFormatting>
  <conditionalFormatting sqref="BG9:CX10">
    <cfRule type="expression" dxfId="118" priority="1078">
      <formula>$BG$4=""</formula>
    </cfRule>
  </conditionalFormatting>
  <conditionalFormatting sqref="BG12:CX17">
    <cfRule type="expression" dxfId="117" priority="2106">
      <formula>$BG$4=""</formula>
    </cfRule>
  </conditionalFormatting>
  <conditionalFormatting sqref="BG21:CX35">
    <cfRule type="expression" dxfId="116" priority="1395">
      <formula>$BG$4=""</formula>
    </cfRule>
  </conditionalFormatting>
  <conditionalFormatting sqref="BG37:CX51">
    <cfRule type="expression" dxfId="115" priority="1237">
      <formula>$BG$4=""</formula>
    </cfRule>
  </conditionalFormatting>
  <conditionalFormatting sqref="BH5:CX7">
    <cfRule type="expression" dxfId="114" priority="4775">
      <formula>$BH$4=""</formula>
    </cfRule>
  </conditionalFormatting>
  <conditionalFormatting sqref="BH9:CX10">
    <cfRule type="expression" dxfId="113" priority="1077">
      <formula>$BH$4=""</formula>
    </cfRule>
  </conditionalFormatting>
  <conditionalFormatting sqref="BH12:CX17">
    <cfRule type="expression" dxfId="112" priority="2105">
      <formula>$BH$4=""</formula>
    </cfRule>
  </conditionalFormatting>
  <conditionalFormatting sqref="BH21:CX35">
    <cfRule type="expression" dxfId="111" priority="1394">
      <formula>$BH$4=""</formula>
    </cfRule>
  </conditionalFormatting>
  <conditionalFormatting sqref="BH37:CX51">
    <cfRule type="expression" dxfId="110" priority="1236">
      <formula>$BH$4=""</formula>
    </cfRule>
  </conditionalFormatting>
  <conditionalFormatting sqref="BI5:CX7">
    <cfRule type="expression" dxfId="109" priority="4774">
      <formula>$BI$4=""</formula>
    </cfRule>
  </conditionalFormatting>
  <conditionalFormatting sqref="BI9:CX10">
    <cfRule type="expression" dxfId="108" priority="1076">
      <formula>$BI$4=""</formula>
    </cfRule>
  </conditionalFormatting>
  <conditionalFormatting sqref="BI12:CX17">
    <cfRule type="expression" dxfId="107" priority="2104">
      <formula>$BI$4=""</formula>
    </cfRule>
  </conditionalFormatting>
  <conditionalFormatting sqref="BI21:CX35">
    <cfRule type="expression" dxfId="106" priority="1393">
      <formula>$BI$4=""</formula>
    </cfRule>
  </conditionalFormatting>
  <conditionalFormatting sqref="BI37:CX51">
    <cfRule type="expression" dxfId="105" priority="1235">
      <formula>$BI$4=""</formula>
    </cfRule>
  </conditionalFormatting>
  <conditionalFormatting sqref="BJ5:CX7">
    <cfRule type="expression" dxfId="104" priority="4773">
      <formula>$BJ$4=""</formula>
    </cfRule>
  </conditionalFormatting>
  <conditionalFormatting sqref="BJ9:CX10">
    <cfRule type="expression" dxfId="103" priority="1075">
      <formula>$BJ$4=""</formula>
    </cfRule>
  </conditionalFormatting>
  <conditionalFormatting sqref="BJ12:CX17">
    <cfRule type="expression" dxfId="102" priority="2103">
      <formula>$BJ$4=""</formula>
    </cfRule>
  </conditionalFormatting>
  <conditionalFormatting sqref="BJ21:CX35">
    <cfRule type="expression" dxfId="101" priority="1392">
      <formula>$BJ$4=""</formula>
    </cfRule>
  </conditionalFormatting>
  <conditionalFormatting sqref="BJ37:CX51">
    <cfRule type="expression" dxfId="100" priority="1234">
      <formula>$BJ$4=""</formula>
    </cfRule>
  </conditionalFormatting>
  <conditionalFormatting sqref="BK5:CX7">
    <cfRule type="expression" dxfId="99" priority="4772">
      <formula>$BK$4=""</formula>
    </cfRule>
  </conditionalFormatting>
  <conditionalFormatting sqref="BK9:CX10">
    <cfRule type="expression" dxfId="98" priority="1074">
      <formula>$BK$4=""</formula>
    </cfRule>
  </conditionalFormatting>
  <conditionalFormatting sqref="BK12:CX17">
    <cfRule type="expression" dxfId="97" priority="2102">
      <formula>$BK$4=""</formula>
    </cfRule>
  </conditionalFormatting>
  <conditionalFormatting sqref="BK21:CX35">
    <cfRule type="expression" dxfId="96" priority="1391">
      <formula>$BK$4=""</formula>
    </cfRule>
  </conditionalFormatting>
  <conditionalFormatting sqref="BK37:CX51">
    <cfRule type="expression" dxfId="95" priority="1233">
      <formula>$BK$4=""</formula>
    </cfRule>
  </conditionalFormatting>
  <conditionalFormatting sqref="BL5:CX7">
    <cfRule type="expression" dxfId="94" priority="4771">
      <formula>$BL$4=""</formula>
    </cfRule>
  </conditionalFormatting>
  <conditionalFormatting sqref="BL9:CX10">
    <cfRule type="expression" dxfId="93" priority="1073">
      <formula>$BL$4=""</formula>
    </cfRule>
  </conditionalFormatting>
  <conditionalFormatting sqref="BL12:CX17">
    <cfRule type="expression" dxfId="92" priority="2101">
      <formula>$BL$4=""</formula>
    </cfRule>
  </conditionalFormatting>
  <conditionalFormatting sqref="BL21:CX35">
    <cfRule type="expression" dxfId="91" priority="1390">
      <formula>$BL$4=""</formula>
    </cfRule>
  </conditionalFormatting>
  <conditionalFormatting sqref="BL37:CX51">
    <cfRule type="expression" dxfId="90" priority="1232">
      <formula>$BL$4=""</formula>
    </cfRule>
  </conditionalFormatting>
  <conditionalFormatting sqref="BM5:CX7">
    <cfRule type="expression" dxfId="89" priority="4770">
      <formula>$BM$4=""</formula>
    </cfRule>
  </conditionalFormatting>
  <conditionalFormatting sqref="BM9:CX10">
    <cfRule type="expression" dxfId="88" priority="1072">
      <formula>$BM$4=""</formula>
    </cfRule>
  </conditionalFormatting>
  <conditionalFormatting sqref="BM12:CX17">
    <cfRule type="expression" dxfId="87" priority="2100">
      <formula>$BM$4=""</formula>
    </cfRule>
  </conditionalFormatting>
  <conditionalFormatting sqref="BM21:CX35">
    <cfRule type="expression" dxfId="86" priority="1389">
      <formula>$BM$4=""</formula>
    </cfRule>
  </conditionalFormatting>
  <conditionalFormatting sqref="BM37:CX51">
    <cfRule type="expression" dxfId="85" priority="1231">
      <formula>$BM$4=""</formula>
    </cfRule>
  </conditionalFormatting>
  <conditionalFormatting sqref="BN5:CX7">
    <cfRule type="expression" dxfId="84" priority="4769">
      <formula>$BN$4=""</formula>
    </cfRule>
  </conditionalFormatting>
  <conditionalFormatting sqref="BN9:CX10">
    <cfRule type="expression" dxfId="83" priority="1071">
      <formula>$BN$4=""</formula>
    </cfRule>
  </conditionalFormatting>
  <conditionalFormatting sqref="BN12:CX17">
    <cfRule type="expression" dxfId="82" priority="2099">
      <formula>$BN$4=""</formula>
    </cfRule>
  </conditionalFormatting>
  <conditionalFormatting sqref="BN21:CX35">
    <cfRule type="expression" dxfId="81" priority="1388">
      <formula>$BN$4=""</formula>
    </cfRule>
  </conditionalFormatting>
  <conditionalFormatting sqref="BN37:CX51">
    <cfRule type="expression" dxfId="80" priority="1230">
      <formula>$BN$4=""</formula>
    </cfRule>
  </conditionalFormatting>
  <conditionalFormatting sqref="BO5:CX7">
    <cfRule type="expression" dxfId="79" priority="4768">
      <formula>$BO$4=""</formula>
    </cfRule>
  </conditionalFormatting>
  <conditionalFormatting sqref="BO9:CX10">
    <cfRule type="expression" dxfId="78" priority="1070">
      <formula>$BO$4=""</formula>
    </cfRule>
  </conditionalFormatting>
  <conditionalFormatting sqref="BO12:CX17">
    <cfRule type="expression" dxfId="77" priority="2098">
      <formula>$BO$4=""</formula>
    </cfRule>
  </conditionalFormatting>
  <conditionalFormatting sqref="BO21:CX35">
    <cfRule type="expression" dxfId="76" priority="1387">
      <formula>$BO$4=""</formula>
    </cfRule>
  </conditionalFormatting>
  <conditionalFormatting sqref="BO37:CX51">
    <cfRule type="expression" dxfId="75" priority="1229">
      <formula>$BO$4=""</formula>
    </cfRule>
  </conditionalFormatting>
  <conditionalFormatting sqref="BP5:CX7">
    <cfRule type="expression" dxfId="74" priority="4767">
      <formula>$BP$4=""</formula>
    </cfRule>
  </conditionalFormatting>
  <conditionalFormatting sqref="BP9:CX10">
    <cfRule type="expression" dxfId="73" priority="1069">
      <formula>$BP$4=""</formula>
    </cfRule>
  </conditionalFormatting>
  <conditionalFormatting sqref="BP12:CX17">
    <cfRule type="expression" dxfId="72" priority="2097">
      <formula>$BP$4=""</formula>
    </cfRule>
  </conditionalFormatting>
  <conditionalFormatting sqref="BP21:CX35">
    <cfRule type="expression" dxfId="71" priority="1386">
      <formula>$BP$4=""</formula>
    </cfRule>
  </conditionalFormatting>
  <conditionalFormatting sqref="BP37:CX51">
    <cfRule type="expression" dxfId="70" priority="1228">
      <formula>$BP$4=""</formula>
    </cfRule>
  </conditionalFormatting>
  <conditionalFormatting sqref="BQ5:CX7">
    <cfRule type="expression" dxfId="69" priority="4766">
      <formula>$BQ$4=""</formula>
    </cfRule>
  </conditionalFormatting>
  <conditionalFormatting sqref="BQ9:CX10">
    <cfRule type="expression" dxfId="68" priority="1068">
      <formula>$BQ$4=""</formula>
    </cfRule>
  </conditionalFormatting>
  <conditionalFormatting sqref="BQ12:CX17">
    <cfRule type="expression" dxfId="67" priority="2096">
      <formula>$BQ$4=""</formula>
    </cfRule>
  </conditionalFormatting>
  <conditionalFormatting sqref="BQ21:CX35">
    <cfRule type="expression" dxfId="66" priority="1385">
      <formula>$BQ$4=""</formula>
    </cfRule>
  </conditionalFormatting>
  <conditionalFormatting sqref="BQ37:CX51">
    <cfRule type="expression" dxfId="65" priority="1227">
      <formula>$BQ$4=""</formula>
    </cfRule>
  </conditionalFormatting>
  <conditionalFormatting sqref="BR5:CX7">
    <cfRule type="expression" dxfId="64" priority="4765">
      <formula>$BR$4=""</formula>
    </cfRule>
  </conditionalFormatting>
  <conditionalFormatting sqref="BR9:CX10">
    <cfRule type="expression" dxfId="63" priority="1067">
      <formula>$BR$4=""</formula>
    </cfRule>
  </conditionalFormatting>
  <conditionalFormatting sqref="BR12:CX17">
    <cfRule type="expression" dxfId="62" priority="2095">
      <formula>$BR$4=""</formula>
    </cfRule>
  </conditionalFormatting>
  <conditionalFormatting sqref="BR21:CX35">
    <cfRule type="expression" dxfId="61" priority="1384">
      <formula>$BR$4=""</formula>
    </cfRule>
  </conditionalFormatting>
  <conditionalFormatting sqref="BR37:CX51">
    <cfRule type="expression" dxfId="60" priority="1226">
      <formula>$BR$4=""</formula>
    </cfRule>
  </conditionalFormatting>
  <conditionalFormatting sqref="BS5:CX7">
    <cfRule type="expression" dxfId="59" priority="4764">
      <formula>$BS$4=""</formula>
    </cfRule>
  </conditionalFormatting>
  <conditionalFormatting sqref="BS9:CX10">
    <cfRule type="expression" dxfId="58" priority="1066">
      <formula>$BS$4=""</formula>
    </cfRule>
  </conditionalFormatting>
  <conditionalFormatting sqref="BS12:CX17">
    <cfRule type="expression" dxfId="57" priority="2094">
      <formula>$BS$4=""</formula>
    </cfRule>
  </conditionalFormatting>
  <conditionalFormatting sqref="BS21:CX35">
    <cfRule type="expression" dxfId="56" priority="1383">
      <formula>$BS$4=""</formula>
    </cfRule>
  </conditionalFormatting>
  <conditionalFormatting sqref="BS37:CX51">
    <cfRule type="expression" dxfId="55" priority="1225">
      <formula>$BS$4=""</formula>
    </cfRule>
  </conditionalFormatting>
  <conditionalFormatting sqref="BT5:CX7">
    <cfRule type="expression" dxfId="54" priority="4763">
      <formula>$BT$4=""</formula>
    </cfRule>
  </conditionalFormatting>
  <conditionalFormatting sqref="BT9:CX10">
    <cfRule type="expression" dxfId="53" priority="1065">
      <formula>$BT$4=""</formula>
    </cfRule>
  </conditionalFormatting>
  <conditionalFormatting sqref="BT12:CX17">
    <cfRule type="expression" dxfId="52" priority="2093">
      <formula>$BT$4=""</formula>
    </cfRule>
  </conditionalFormatting>
  <conditionalFormatting sqref="BT21:CX35">
    <cfRule type="expression" dxfId="51" priority="1382">
      <formula>$BT$4=""</formula>
    </cfRule>
  </conditionalFormatting>
  <conditionalFormatting sqref="BT37:CX51">
    <cfRule type="expression" dxfId="50" priority="1224">
      <formula>$BT$4=""</formula>
    </cfRule>
  </conditionalFormatting>
  <conditionalFormatting sqref="BU5:CX7">
    <cfRule type="expression" dxfId="49" priority="4762">
      <formula>$BU$4=""</formula>
    </cfRule>
  </conditionalFormatting>
  <conditionalFormatting sqref="BU9:CX10">
    <cfRule type="expression" dxfId="48" priority="1064">
      <formula>$BU$4=""</formula>
    </cfRule>
  </conditionalFormatting>
  <conditionalFormatting sqref="BU12:CX17">
    <cfRule type="expression" dxfId="47" priority="2092">
      <formula>$BU$4=""</formula>
    </cfRule>
  </conditionalFormatting>
  <conditionalFormatting sqref="BU21:CX35">
    <cfRule type="expression" dxfId="46" priority="1381">
      <formula>$BU$4=""</formula>
    </cfRule>
  </conditionalFormatting>
  <conditionalFormatting sqref="BU37:CX51">
    <cfRule type="expression" dxfId="45" priority="1223">
      <formula>$BU$4=""</formula>
    </cfRule>
  </conditionalFormatting>
  <conditionalFormatting sqref="BV5:CX7">
    <cfRule type="expression" dxfId="44" priority="4761">
      <formula>$BV$4=""</formula>
    </cfRule>
  </conditionalFormatting>
  <conditionalFormatting sqref="BV9:CX10">
    <cfRule type="expression" dxfId="43" priority="1063">
      <formula>$BV$4=""</formula>
    </cfRule>
  </conditionalFormatting>
  <conditionalFormatting sqref="BV12:CX17">
    <cfRule type="expression" dxfId="42" priority="2091">
      <formula>$BV$4=""</formula>
    </cfRule>
  </conditionalFormatting>
  <conditionalFormatting sqref="BV21:CX35">
    <cfRule type="expression" dxfId="41" priority="1380">
      <formula>$BV$4=""</formula>
    </cfRule>
  </conditionalFormatting>
  <conditionalFormatting sqref="BV37:CX51">
    <cfRule type="expression" dxfId="40" priority="1222">
      <formula>$BV$4=""</formula>
    </cfRule>
  </conditionalFormatting>
  <conditionalFormatting sqref="BW5:CX7">
    <cfRule type="expression" dxfId="39" priority="4760">
      <formula>$BW$4=""</formula>
    </cfRule>
  </conditionalFormatting>
  <conditionalFormatting sqref="BW9:CX10">
    <cfRule type="expression" dxfId="38" priority="1062">
      <formula>$BW$4=""</formula>
    </cfRule>
  </conditionalFormatting>
  <conditionalFormatting sqref="BW12:CX17">
    <cfRule type="expression" dxfId="37" priority="2090">
      <formula>$BW$4=""</formula>
    </cfRule>
  </conditionalFormatting>
  <conditionalFormatting sqref="BW21:CX35">
    <cfRule type="expression" dxfId="36" priority="1379">
      <formula>$BW$4=""</formula>
    </cfRule>
  </conditionalFormatting>
  <conditionalFormatting sqref="BW37:CX51">
    <cfRule type="expression" dxfId="35" priority="1221">
      <formula>$BW$4=""</formula>
    </cfRule>
  </conditionalFormatting>
  <conditionalFormatting sqref="BX5:CX7">
    <cfRule type="expression" dxfId="34" priority="4759">
      <formula>$BX$4=""</formula>
    </cfRule>
  </conditionalFormatting>
  <conditionalFormatting sqref="BX9:CX10">
    <cfRule type="expression" dxfId="33" priority="1061">
      <formula>$BX$4=""</formula>
    </cfRule>
  </conditionalFormatting>
  <conditionalFormatting sqref="BX12:CX17">
    <cfRule type="expression" dxfId="32" priority="2089">
      <formula>$BX$4=""</formula>
    </cfRule>
  </conditionalFormatting>
  <conditionalFormatting sqref="BX21:CX35">
    <cfRule type="expression" dxfId="31" priority="1378">
      <formula>$BX$4=""</formula>
    </cfRule>
  </conditionalFormatting>
  <conditionalFormatting sqref="BX37:CX51">
    <cfRule type="expression" dxfId="30" priority="1220">
      <formula>$BX$4=""</formula>
    </cfRule>
  </conditionalFormatting>
  <conditionalFormatting sqref="BY5:CX7">
    <cfRule type="expression" dxfId="29" priority="4758">
      <formula>$BY$4=""</formula>
    </cfRule>
  </conditionalFormatting>
  <conditionalFormatting sqref="BY9:CX10">
    <cfRule type="expression" dxfId="28" priority="1060">
      <formula>$BY$4=""</formula>
    </cfRule>
  </conditionalFormatting>
  <conditionalFormatting sqref="BY12:CX17">
    <cfRule type="expression" dxfId="27" priority="2088">
      <formula>$BY$4=""</formula>
    </cfRule>
  </conditionalFormatting>
  <conditionalFormatting sqref="BY21:CX35">
    <cfRule type="expression" dxfId="26" priority="1377">
      <formula>$BY$4=""</formula>
    </cfRule>
  </conditionalFormatting>
  <conditionalFormatting sqref="BY37:CX51">
    <cfRule type="expression" dxfId="25" priority="1219">
      <formula>$BY$4=""</formula>
    </cfRule>
  </conditionalFormatting>
  <conditionalFormatting sqref="BZ5:CX7">
    <cfRule type="expression" dxfId="24" priority="4757">
      <formula>$BZ$4=""</formula>
    </cfRule>
  </conditionalFormatting>
  <conditionalFormatting sqref="BZ9:CX10">
    <cfRule type="expression" dxfId="23" priority="1059">
      <formula>$BZ$4=""</formula>
    </cfRule>
  </conditionalFormatting>
  <conditionalFormatting sqref="BZ12:CX17">
    <cfRule type="expression" dxfId="22" priority="2087">
      <formula>$BZ$4=""</formula>
    </cfRule>
  </conditionalFormatting>
  <conditionalFormatting sqref="BZ21:CX35">
    <cfRule type="expression" dxfId="21" priority="1376">
      <formula>$BZ$4=""</formula>
    </cfRule>
  </conditionalFormatting>
  <conditionalFormatting sqref="BZ37:CX51">
    <cfRule type="expression" dxfId="20" priority="1218">
      <formula>$BZ$4=""</formula>
    </cfRule>
  </conditionalFormatting>
  <conditionalFormatting sqref="CA5:CX7">
    <cfRule type="expression" dxfId="19" priority="4756">
      <formula>$CA$4=""</formula>
    </cfRule>
  </conditionalFormatting>
  <conditionalFormatting sqref="CA9:CX10">
    <cfRule type="expression" dxfId="18" priority="1058">
      <formula>$CA$4=""</formula>
    </cfRule>
  </conditionalFormatting>
  <conditionalFormatting sqref="CA12:CX17">
    <cfRule type="expression" dxfId="17" priority="2086">
      <formula>$CA$4=""</formula>
    </cfRule>
  </conditionalFormatting>
  <conditionalFormatting sqref="CA21:CX35">
    <cfRule type="expression" dxfId="16" priority="1375">
      <formula>$CA$4=""</formula>
    </cfRule>
  </conditionalFormatting>
  <conditionalFormatting sqref="CA37:CX51">
    <cfRule type="expression" dxfId="15" priority="1217">
      <formula>$CA$4=""</formula>
    </cfRule>
  </conditionalFormatting>
  <conditionalFormatting sqref="CB5:CX7">
    <cfRule type="expression" dxfId="14" priority="4755">
      <formula>$CB$4=""</formula>
    </cfRule>
  </conditionalFormatting>
  <conditionalFormatting sqref="CB9:CX10">
    <cfRule type="expression" dxfId="13" priority="1057">
      <formula>$CB$4=""</formula>
    </cfRule>
  </conditionalFormatting>
  <conditionalFormatting sqref="CB12:CX17">
    <cfRule type="expression" dxfId="12" priority="2085">
      <formula>$CB$4=""</formula>
    </cfRule>
  </conditionalFormatting>
  <conditionalFormatting sqref="CB21:CX35">
    <cfRule type="expression" dxfId="11" priority="1374">
      <formula>$CB$4=""</formula>
    </cfRule>
  </conditionalFormatting>
  <conditionalFormatting sqref="CB37:CX51">
    <cfRule type="expression" dxfId="10" priority="1216">
      <formula>$CB$4=""</formula>
    </cfRule>
  </conditionalFormatting>
  <conditionalFormatting sqref="CC5:CX7">
    <cfRule type="expression" dxfId="9" priority="4754">
      <formula>$CC$4=""</formula>
    </cfRule>
  </conditionalFormatting>
  <conditionalFormatting sqref="CC9:CX10">
    <cfRule type="expression" dxfId="8" priority="1056">
      <formula>$CC$4=""</formula>
    </cfRule>
  </conditionalFormatting>
  <conditionalFormatting sqref="CC12:CX17">
    <cfRule type="expression" dxfId="7" priority="2084">
      <formula>$CC$4=""</formula>
    </cfRule>
  </conditionalFormatting>
  <conditionalFormatting sqref="CC21:CX35">
    <cfRule type="expression" dxfId="6" priority="1373">
      <formula>$CC$4=""</formula>
    </cfRule>
  </conditionalFormatting>
  <conditionalFormatting sqref="CC37:CX51">
    <cfRule type="expression" dxfId="5" priority="1215">
      <formula>$CC$4=""</formula>
    </cfRule>
  </conditionalFormatting>
  <conditionalFormatting sqref="CD9:CX10">
    <cfRule type="expression" dxfId="4" priority="1055">
      <formula>$CD$4=""</formula>
    </cfRule>
  </conditionalFormatting>
  <conditionalFormatting sqref="CD12:CX17">
    <cfRule type="expression" dxfId="3" priority="2083">
      <formula>$CD$4=""</formula>
    </cfRule>
  </conditionalFormatting>
  <conditionalFormatting sqref="CD21:CX35">
    <cfRule type="expression" dxfId="2" priority="1372">
      <formula>$CD$4=""</formula>
    </cfRule>
  </conditionalFormatting>
  <conditionalFormatting sqref="CD37:CX49">
    <cfRule type="expression" dxfId="1" priority="1214">
      <formula>$CD$4=""</formula>
    </cfRule>
  </conditionalFormatting>
  <conditionalFormatting sqref="CQ50:CX51">
    <cfRule type="expression" dxfId="0" priority="4753">
      <formula>$CQ$4=""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&amp;P&amp;R&amp;10&amp;Z&amp;F&amp;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346</v>
      </c>
      <c r="B1" s="310" t="s">
        <v>347</v>
      </c>
      <c r="C1" s="311" t="s">
        <v>348</v>
      </c>
      <c r="D1" s="312" t="s">
        <v>349</v>
      </c>
    </row>
    <row r="2" spans="1:4" ht="75" customHeight="1" thickTop="1">
      <c r="A2" s="313" t="s">
        <v>350</v>
      </c>
      <c r="B2" s="314">
        <v>42808</v>
      </c>
      <c r="C2" s="315" t="s">
        <v>351</v>
      </c>
      <c r="D2" s="316" t="s">
        <v>352</v>
      </c>
    </row>
    <row r="3" spans="1:4">
      <c r="A3" s="313" t="s">
        <v>353</v>
      </c>
      <c r="B3" s="314">
        <v>42814</v>
      </c>
      <c r="C3" s="315" t="s">
        <v>351</v>
      </c>
      <c r="D3" s="316" t="s">
        <v>354</v>
      </c>
    </row>
    <row r="4" spans="1:4" ht="24">
      <c r="A4" s="313" t="s">
        <v>353</v>
      </c>
      <c r="B4" s="314">
        <v>42815</v>
      </c>
      <c r="C4" s="315" t="s">
        <v>351</v>
      </c>
      <c r="D4" s="316" t="s">
        <v>355</v>
      </c>
    </row>
    <row r="5" spans="1:4" ht="24">
      <c r="A5" s="313" t="s">
        <v>353</v>
      </c>
      <c r="B5" s="314">
        <v>42825</v>
      </c>
      <c r="C5" s="315" t="s">
        <v>351</v>
      </c>
      <c r="D5" s="316" t="s">
        <v>356</v>
      </c>
    </row>
    <row r="6" spans="1:4" ht="36">
      <c r="A6" s="313" t="s">
        <v>357</v>
      </c>
      <c r="B6" s="314">
        <v>42913</v>
      </c>
      <c r="C6" s="315" t="s">
        <v>351</v>
      </c>
      <c r="D6" s="316" t="s">
        <v>358</v>
      </c>
    </row>
    <row r="7" spans="1:4" ht="24">
      <c r="A7" s="313" t="s">
        <v>359</v>
      </c>
      <c r="B7" s="314">
        <v>42976</v>
      </c>
      <c r="C7" s="315" t="s">
        <v>351</v>
      </c>
      <c r="D7" s="316" t="s">
        <v>360</v>
      </c>
    </row>
    <row r="8" spans="1:4" ht="24">
      <c r="A8" s="313" t="s">
        <v>361</v>
      </c>
      <c r="B8" s="314">
        <v>42990</v>
      </c>
      <c r="C8" s="315" t="s">
        <v>351</v>
      </c>
      <c r="D8" s="316" t="s">
        <v>362</v>
      </c>
    </row>
    <row r="9" spans="1:4" ht="24">
      <c r="A9" s="313" t="s">
        <v>363</v>
      </c>
      <c r="B9" s="314">
        <v>43089</v>
      </c>
      <c r="C9" s="315" t="s">
        <v>351</v>
      </c>
      <c r="D9" s="316" t="s">
        <v>364</v>
      </c>
    </row>
    <row r="10" spans="1:4">
      <c r="A10" s="313" t="s">
        <v>365</v>
      </c>
      <c r="B10" s="314">
        <v>43217</v>
      </c>
      <c r="C10" s="315" t="s">
        <v>351</v>
      </c>
      <c r="D10" s="316" t="s">
        <v>366</v>
      </c>
    </row>
    <row r="11" spans="1:4" ht="60">
      <c r="A11" s="313" t="s">
        <v>367</v>
      </c>
      <c r="B11" s="314">
        <v>43599</v>
      </c>
      <c r="C11" s="315" t="s">
        <v>368</v>
      </c>
      <c r="D11" s="316" t="s">
        <v>369</v>
      </c>
    </row>
    <row r="12" spans="1:4" ht="36">
      <c r="A12" s="313" t="s">
        <v>370</v>
      </c>
      <c r="B12" s="314">
        <v>43684</v>
      </c>
      <c r="C12" s="315" t="s">
        <v>368</v>
      </c>
      <c r="D12" s="316" t="s">
        <v>371</v>
      </c>
    </row>
    <row r="13" spans="1:4" ht="36">
      <c r="A13" s="313" t="s">
        <v>372</v>
      </c>
      <c r="B13" s="314">
        <v>44041</v>
      </c>
      <c r="C13" s="315" t="s">
        <v>368</v>
      </c>
      <c r="D13" s="316" t="s">
        <v>373</v>
      </c>
    </row>
    <row r="14" spans="1:4" ht="24">
      <c r="A14" s="313" t="s">
        <v>374</v>
      </c>
      <c r="B14" s="314">
        <v>44076</v>
      </c>
      <c r="C14" s="315" t="s">
        <v>368</v>
      </c>
      <c r="D14" s="316" t="s">
        <v>375</v>
      </c>
    </row>
    <row r="15" spans="1:4" ht="24">
      <c r="A15" s="313" t="s">
        <v>376</v>
      </c>
      <c r="B15" s="314">
        <v>44181</v>
      </c>
      <c r="C15" s="315" t="s">
        <v>368</v>
      </c>
      <c r="D15" s="316" t="s">
        <v>377</v>
      </c>
    </row>
    <row r="16" spans="1:4" ht="36">
      <c r="A16" s="313" t="s">
        <v>378</v>
      </c>
      <c r="B16" s="314">
        <v>44246</v>
      </c>
      <c r="C16" s="315" t="s">
        <v>368</v>
      </c>
      <c r="D16" s="316" t="s">
        <v>379</v>
      </c>
    </row>
    <row r="17" spans="1:4" ht="60">
      <c r="A17" s="313" t="s">
        <v>380</v>
      </c>
      <c r="B17" s="314">
        <v>44420</v>
      </c>
      <c r="C17" s="315" t="s">
        <v>368</v>
      </c>
      <c r="D17" s="316" t="s">
        <v>381</v>
      </c>
    </row>
    <row r="18" spans="1:4" ht="84">
      <c r="A18" s="313" t="s">
        <v>0</v>
      </c>
      <c r="B18" s="314">
        <v>44740</v>
      </c>
      <c r="C18" s="315" t="s">
        <v>382</v>
      </c>
      <c r="D18" s="316" t="s">
        <v>383</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headerFoot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1E8C5D4C-E4AB-4334-AC30-F1B4A019D8F0}"/>
</file>

<file path=customXml/itemProps3.xml><?xml version="1.0" encoding="utf-8"?>
<ds:datastoreItem xmlns:ds="http://schemas.openxmlformats.org/officeDocument/2006/customXml" ds:itemID="{0A7DA1E8-F4D2-467E-A6B6-C8C25DE81D46}"/>
</file>

<file path=customXml/itemProps4.xml><?xml version="1.0" encoding="utf-8"?>
<ds:datastoreItem xmlns:ds="http://schemas.openxmlformats.org/officeDocument/2006/customXml" ds:itemID="{A6916EEB-756D-482E-A85F-87E9836E8122}"/>
</file>

<file path=customXml/itemProps5.xml><?xml version="1.0" encoding="utf-8"?>
<ds:datastoreItem xmlns:ds="http://schemas.openxmlformats.org/officeDocument/2006/customXml" ds:itemID="{50F8FB2D-FEEF-4135-819A-CE623B8CF7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Durbin, John (BOC)</cp:lastModifiedBy>
  <cp:revision/>
  <dcterms:created xsi:type="dcterms:W3CDTF">1999-06-30T20:43:09Z</dcterms:created>
  <dcterms:modified xsi:type="dcterms:W3CDTF">2025-07-09T12:37:09Z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2023-04-04T14:51:38Z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52af4d4f-826e-4514-8a56-feb739cb1348</vt:lpwstr>
  </property>
  <property fmtid="{D5CDD505-2E9C-101B-9397-08002B2CF9AE}" pid="29" name="MSIP_Label_e965de27-20ef-4eb5-94ff-abaf6a06cb9e_ContentBits">
    <vt:lpwstr>2</vt:lpwstr>
  </property>
  <property fmtid="{D5CDD505-2E9C-101B-9397-08002B2CF9AE}" pid="30" name="MSIP_Label_e0c8e74a-db15-49f1-980d-3d74f2e3ff07_Enabled">
    <vt:lpwstr>true</vt:lpwstr>
  </property>
  <property fmtid="{D5CDD505-2E9C-101B-9397-08002B2CF9AE}" pid="31" name="MSIP_Label_e0c8e74a-db15-49f1-980d-3d74f2e3ff07_SetDate">
    <vt:lpwstr>2025-07-09T12:36:08Z</vt:lpwstr>
  </property>
  <property fmtid="{D5CDD505-2E9C-101B-9397-08002B2CF9AE}" pid="32" name="MSIP_Label_e0c8e74a-db15-49f1-980d-3d74f2e3ff07_Method">
    <vt:lpwstr>Privileged</vt:lpwstr>
  </property>
  <property fmtid="{D5CDD505-2E9C-101B-9397-08002B2CF9AE}" pid="33" name="MSIP_Label_e0c8e74a-db15-49f1-980d-3d74f2e3ff07_Name">
    <vt:lpwstr>376d9127-3fad-41bb7-827b-657efc89d923</vt:lpwstr>
  </property>
  <property fmtid="{D5CDD505-2E9C-101B-9397-08002B2CF9AE}" pid="34" name="MSIP_Label_e0c8e74a-db15-49f1-980d-3d74f2e3ff07_SiteId">
    <vt:lpwstr>25b79aa0-07c6-4d65-9c80-df92aacdc157</vt:lpwstr>
  </property>
  <property fmtid="{D5CDD505-2E9C-101B-9397-08002B2CF9AE}" pid="35" name="MSIP_Label_e0c8e74a-db15-49f1-980d-3d74f2e3ff07_ActionId">
    <vt:lpwstr>8d9a6097-2cb0-4eda-9d6f-c21bcb94a9b0</vt:lpwstr>
  </property>
  <property fmtid="{D5CDD505-2E9C-101B-9397-08002B2CF9AE}" pid="36" name="MSIP_Label_e0c8e74a-db15-49f1-980d-3d74f2e3ff07_ContentBits">
    <vt:lpwstr>2</vt:lpwstr>
  </property>
  <property fmtid="{D5CDD505-2E9C-101B-9397-08002B2CF9AE}" pid="37" name="MSIP_Label_e0c8e74a-db15-49f1-980d-3d74f2e3ff07_Tag">
    <vt:lpwstr>10, 0, 1, 1</vt:lpwstr>
  </property>
</Properties>
</file>